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drawings/drawing2.xml" ContentType="application/vnd.openxmlformats-officedocument.drawing+xml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drawings/drawing3.xml" ContentType="application/vnd.openxmlformats-officedocument.drawing+xml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drawings/drawing4.xml" ContentType="application/vnd.openxmlformats-officedocument.drawing+xml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drawings/drawing5.xml" ContentType="application/vnd.openxmlformats-officedocument.drawing+xml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drawings/drawing6.xml" ContentType="application/vnd.openxmlformats-officedocument.drawing+xml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drawings/drawing7.xml" ContentType="application/vnd.openxmlformats-officedocument.drawing+xml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drawings/drawing8.xml" ContentType="application/vnd.openxmlformats-officedocument.drawing+xml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drawings/drawing9.xml" ContentType="application/vnd.openxmlformats-officedocument.drawing+xml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drawings/drawing10.xml" ContentType="application/vnd.openxmlformats-officedocument.drawing+xml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110" windowWidth="19440" windowHeight="10740" tabRatio="734" firstSheet="3" activeTab="9"/>
  </bookViews>
  <sheets>
    <sheet name="Теория музыки" sheetId="4" r:id="rId1"/>
    <sheet name="Кор.коэф." sheetId="2" r:id="rId2"/>
    <sheet name="Муз.иск.эстрады" sheetId="5" r:id="rId3"/>
    <sheet name="Кор. коэф." sheetId="8" r:id="rId4"/>
    <sheet name="Хор.дирижир" sheetId="6" r:id="rId5"/>
    <sheet name="Кор. коэфф." sheetId="9" r:id="rId6"/>
    <sheet name="Сольное и хор.нар.пение" sheetId="11" r:id="rId7"/>
    <sheet name="Кор. коэфф. " sheetId="12" r:id="rId8"/>
    <sheet name="Инструм исполн." sheetId="7" r:id="rId9"/>
    <sheet name="Корр. коэффц" sheetId="10" r:id="rId10"/>
  </sheets>
  <definedNames>
    <definedName name="_xlnm.Print_Area" localSheetId="8">'Инструм исполн.'!$A$1:$J$170</definedName>
    <definedName name="_xlnm.Print_Area" localSheetId="3">'Кор. коэф.'!$A$1:$M$33</definedName>
    <definedName name="_xlnm.Print_Area" localSheetId="5">'Кор. коэфф.'!$A$1:$M$34</definedName>
    <definedName name="_xlnm.Print_Area" localSheetId="7">'Кор. коэфф. '!$A$1:$M$34</definedName>
    <definedName name="_xlnm.Print_Area" localSheetId="1">Кор.коэф.!$A$1:$M$33</definedName>
    <definedName name="_xlnm.Print_Area" localSheetId="9">'Корр. коэффц'!$A$1:$M$55</definedName>
    <definedName name="_xlnm.Print_Area" localSheetId="2">Муз.иск.эстрады!$A$1:$J$176</definedName>
    <definedName name="_xlnm.Print_Area" localSheetId="6">'Сольное и хор.нар.пение'!$A$1:$J$166</definedName>
    <definedName name="_xlnm.Print_Area" localSheetId="0">'Теория музыки'!$A$1:$J$172</definedName>
    <definedName name="_xlnm.Print_Area" localSheetId="4">Хор.дирижир!$A$1:$J$166</definedName>
  </definedNames>
  <calcPr calcId="145621"/>
</workbook>
</file>

<file path=xl/calcChain.xml><?xml version="1.0" encoding="utf-8"?>
<calcChain xmlns="http://schemas.openxmlformats.org/spreadsheetml/2006/main">
  <c r="J92" i="10" l="1"/>
  <c r="J89" i="10"/>
  <c r="J87" i="10"/>
  <c r="J88" i="10"/>
  <c r="C29" i="4" l="1"/>
  <c r="C29" i="7"/>
  <c r="C29" i="5"/>
  <c r="E78" i="5"/>
  <c r="E77" i="6"/>
  <c r="E77" i="11"/>
  <c r="E80" i="7"/>
  <c r="K77" i="10" l="1"/>
  <c r="E156" i="11"/>
  <c r="E156" i="6"/>
  <c r="H39" i="4"/>
  <c r="E38" i="4"/>
  <c r="H38" i="4" s="1"/>
  <c r="E81" i="7"/>
  <c r="L81" i="7"/>
  <c r="E74" i="11" l="1"/>
  <c r="L150" i="4" l="1"/>
  <c r="L151" i="4"/>
  <c r="L152" i="4"/>
  <c r="L142" i="4"/>
  <c r="H28" i="12" l="1"/>
  <c r="I16" i="12"/>
  <c r="L149" i="11"/>
  <c r="E149" i="11"/>
  <c r="L148" i="11"/>
  <c r="L147" i="11"/>
  <c r="L139" i="11"/>
  <c r="J73" i="10" s="1"/>
  <c r="E126" i="11"/>
  <c r="E127" i="11" s="1"/>
  <c r="E128" i="11" s="1"/>
  <c r="E129" i="11" s="1"/>
  <c r="E130" i="11" s="1"/>
  <c r="E131" i="11" s="1"/>
  <c r="E125" i="11"/>
  <c r="E124" i="11"/>
  <c r="E132" i="11" s="1"/>
  <c r="E133" i="11" s="1"/>
  <c r="E134" i="11" s="1"/>
  <c r="E135" i="11" s="1"/>
  <c r="E136" i="11" s="1"/>
  <c r="E137" i="11" s="1"/>
  <c r="E138" i="11" s="1"/>
  <c r="E139" i="11" s="1"/>
  <c r="L116" i="11"/>
  <c r="L108" i="11"/>
  <c r="I101" i="11"/>
  <c r="D165" i="11" s="1"/>
  <c r="I93" i="11"/>
  <c r="C165" i="11" s="1"/>
  <c r="L87" i="11"/>
  <c r="L78" i="11"/>
  <c r="E78" i="11"/>
  <c r="L77" i="11"/>
  <c r="L76" i="11"/>
  <c r="E76" i="11"/>
  <c r="L75" i="11"/>
  <c r="E75" i="11"/>
  <c r="L74" i="11"/>
  <c r="H55" i="11"/>
  <c r="G62" i="11" s="1"/>
  <c r="D54" i="11"/>
  <c r="E54" i="11" s="1"/>
  <c r="H48" i="11"/>
  <c r="F62" i="11" s="1"/>
  <c r="L47" i="11"/>
  <c r="L39" i="11"/>
  <c r="L38" i="11"/>
  <c r="H40" i="11"/>
  <c r="E62" i="11" s="1"/>
  <c r="G29" i="11"/>
  <c r="D29" i="11"/>
  <c r="C29" i="11"/>
  <c r="K29" i="11" s="1"/>
  <c r="M21" i="11"/>
  <c r="B19" i="11"/>
  <c r="M76" i="11" l="1"/>
  <c r="L150" i="11"/>
  <c r="E29" i="11"/>
  <c r="L29" i="11"/>
  <c r="J72" i="10" s="1"/>
  <c r="K76" i="11"/>
  <c r="I111" i="4"/>
  <c r="J71" i="10" l="1"/>
  <c r="E31" i="11"/>
  <c r="B21" i="11" s="1"/>
  <c r="H29" i="11"/>
  <c r="H30" i="11" s="1"/>
  <c r="B19" i="7"/>
  <c r="B19" i="4"/>
  <c r="J46" i="10"/>
  <c r="J47" i="10"/>
  <c r="F156" i="11" l="1"/>
  <c r="G156" i="11" s="1"/>
  <c r="I156" i="11" s="1"/>
  <c r="I157" i="11" s="1"/>
  <c r="I165" i="11" s="1"/>
  <c r="F77" i="11"/>
  <c r="G77" i="11" s="1"/>
  <c r="I77" i="11" s="1"/>
  <c r="D62" i="11"/>
  <c r="H62" i="11" s="1"/>
  <c r="B7" i="12" s="1"/>
  <c r="E16" i="12"/>
  <c r="F78" i="11"/>
  <c r="G78" i="11" s="1"/>
  <c r="I78" i="11" s="1"/>
  <c r="F76" i="11"/>
  <c r="G76" i="11" s="1"/>
  <c r="I76" i="11" s="1"/>
  <c r="F74" i="11"/>
  <c r="G74" i="11" s="1"/>
  <c r="I74" i="11" s="1"/>
  <c r="F149" i="11"/>
  <c r="G149" i="11" s="1"/>
  <c r="I149" i="11" s="1"/>
  <c r="I150" i="11" s="1"/>
  <c r="H165" i="11" s="1"/>
  <c r="F126" i="11"/>
  <c r="F125" i="11"/>
  <c r="G125" i="11" s="1"/>
  <c r="F124" i="11"/>
  <c r="I117" i="11"/>
  <c r="F165" i="11" s="1"/>
  <c r="I109" i="11"/>
  <c r="E165" i="11" s="1"/>
  <c r="F75" i="11"/>
  <c r="G75" i="11" s="1"/>
  <c r="I75" i="11" s="1"/>
  <c r="G137" i="11" l="1"/>
  <c r="I137" i="11" s="1"/>
  <c r="I125" i="11"/>
  <c r="G124" i="11"/>
  <c r="F132" i="11"/>
  <c r="G126" i="11"/>
  <c r="F127" i="11"/>
  <c r="I79" i="11"/>
  <c r="G29" i="4"/>
  <c r="L80" i="7"/>
  <c r="L77" i="6"/>
  <c r="L78" i="5"/>
  <c r="L78" i="4"/>
  <c r="L52" i="7"/>
  <c r="L39" i="4"/>
  <c r="L39" i="6"/>
  <c r="L39" i="7"/>
  <c r="L40" i="7"/>
  <c r="L41" i="7"/>
  <c r="L42" i="7"/>
  <c r="L43" i="7"/>
  <c r="B19" i="5"/>
  <c r="B19" i="6"/>
  <c r="J43" i="10"/>
  <c r="R49" i="10"/>
  <c r="Q47" i="10" l="1"/>
  <c r="B165" i="11"/>
  <c r="F16" i="12"/>
  <c r="H16" i="12"/>
  <c r="J16" i="12" s="1"/>
  <c r="G127" i="11"/>
  <c r="I127" i="11" s="1"/>
  <c r="F128" i="11"/>
  <c r="G132" i="11"/>
  <c r="I132" i="11" s="1"/>
  <c r="F133" i="11"/>
  <c r="G138" i="11"/>
  <c r="I138" i="11" s="1"/>
  <c r="I126" i="11"/>
  <c r="G136" i="11"/>
  <c r="I136" i="11" s="1"/>
  <c r="I124" i="11"/>
  <c r="L79" i="7"/>
  <c r="K79" i="7" s="1"/>
  <c r="L76" i="4"/>
  <c r="G133" i="11" l="1"/>
  <c r="I133" i="11" s="1"/>
  <c r="F134" i="11"/>
  <c r="G128" i="11"/>
  <c r="I128" i="11" s="1"/>
  <c r="F129" i="11"/>
  <c r="M78" i="4"/>
  <c r="G129" i="11" l="1"/>
  <c r="I129" i="11" s="1"/>
  <c r="F130" i="11"/>
  <c r="G134" i="11"/>
  <c r="I134" i="11" s="1"/>
  <c r="F135" i="11"/>
  <c r="C29" i="6"/>
  <c r="G29" i="7"/>
  <c r="G29" i="6"/>
  <c r="G29" i="5"/>
  <c r="G135" i="11" l="1"/>
  <c r="I135" i="11" s="1"/>
  <c r="F136" i="11"/>
  <c r="F137" i="11" s="1"/>
  <c r="F138" i="11" s="1"/>
  <c r="F139" i="11" s="1"/>
  <c r="G139" i="11" s="1"/>
  <c r="I139" i="11" s="1"/>
  <c r="G130" i="11"/>
  <c r="I130" i="11" s="1"/>
  <c r="F131" i="11"/>
  <c r="G131" i="11" s="1"/>
  <c r="I131" i="11" s="1"/>
  <c r="D29" i="4"/>
  <c r="I140" i="11" l="1"/>
  <c r="G165" i="11" s="1"/>
  <c r="J165" i="11" s="1"/>
  <c r="C7" i="12" s="1"/>
  <c r="K29" i="4"/>
  <c r="E134" i="7" l="1"/>
  <c r="E133" i="7"/>
  <c r="E128" i="7"/>
  <c r="E129" i="7"/>
  <c r="E130" i="7" s="1"/>
  <c r="E131" i="7" s="1"/>
  <c r="E132" i="7"/>
  <c r="D29" i="7"/>
  <c r="D54" i="6"/>
  <c r="D29" i="6"/>
  <c r="H55" i="6" l="1"/>
  <c r="G62" i="6" s="1"/>
  <c r="E54" i="6"/>
  <c r="H59" i="5"/>
  <c r="G66" i="5" s="1"/>
  <c r="F161" i="4" l="1"/>
  <c r="D57" i="4"/>
  <c r="E57" i="4" s="1"/>
  <c r="H58" i="4"/>
  <c r="G65" i="4" s="1"/>
  <c r="F160" i="7"/>
  <c r="D60" i="7"/>
  <c r="E60" i="7" s="1"/>
  <c r="H61" i="7"/>
  <c r="G67" i="7" s="1"/>
  <c r="Q37" i="10" l="1"/>
  <c r="J44" i="10"/>
  <c r="H53" i="7" l="1"/>
  <c r="L47" i="6"/>
  <c r="L51" i="5"/>
  <c r="L50" i="4"/>
  <c r="H48" i="6" l="1"/>
  <c r="F62" i="6" s="1"/>
  <c r="H51" i="4"/>
  <c r="F65" i="4"/>
  <c r="L75" i="5"/>
  <c r="L39" i="5" l="1"/>
  <c r="L152" i="7" l="1"/>
  <c r="L149" i="6"/>
  <c r="L158" i="5"/>
  <c r="L119" i="7" l="1"/>
  <c r="L116" i="6"/>
  <c r="L123" i="5"/>
  <c r="L111" i="4"/>
  <c r="L119" i="4"/>
  <c r="L90" i="7"/>
  <c r="L151" i="7"/>
  <c r="L150" i="7"/>
  <c r="L148" i="6"/>
  <c r="L147" i="6"/>
  <c r="L157" i="5"/>
  <c r="L156" i="5"/>
  <c r="L88" i="5"/>
  <c r="L38" i="5"/>
  <c r="L38" i="4"/>
  <c r="H16" i="10"/>
  <c r="I16" i="10"/>
  <c r="E160" i="7"/>
  <c r="G160" i="7" s="1"/>
  <c r="I160" i="7" s="1"/>
  <c r="I161" i="7" s="1"/>
  <c r="I169" i="7" s="1"/>
  <c r="H16" i="8"/>
  <c r="I16" i="8"/>
  <c r="H16" i="9"/>
  <c r="I16" i="9"/>
  <c r="L150" i="6" l="1"/>
  <c r="L159" i="5"/>
  <c r="L153" i="7"/>
  <c r="L153" i="4"/>
  <c r="E77" i="7"/>
  <c r="E79" i="7"/>
  <c r="E152" i="7"/>
  <c r="M151" i="7"/>
  <c r="M150" i="7"/>
  <c r="E165" i="5"/>
  <c r="E161" i="4"/>
  <c r="G161" i="4" s="1"/>
  <c r="I161" i="4" s="1"/>
  <c r="I162" i="4" s="1"/>
  <c r="I170" i="4" s="1"/>
  <c r="J82" i="10" l="1"/>
  <c r="E76" i="6"/>
  <c r="E78" i="6"/>
  <c r="E74" i="6"/>
  <c r="E149" i="6"/>
  <c r="E79" i="5"/>
  <c r="E75" i="5"/>
  <c r="E77" i="5"/>
  <c r="E158" i="5"/>
  <c r="E79" i="4"/>
  <c r="E75" i="4"/>
  <c r="E78" i="4" s="1"/>
  <c r="E77" i="4"/>
  <c r="E76" i="4"/>
  <c r="E152" i="4"/>
  <c r="L90" i="4" l="1"/>
  <c r="L91" i="4"/>
  <c r="L92" i="4"/>
  <c r="L93" i="4"/>
  <c r="L94" i="4"/>
  <c r="L89" i="4"/>
  <c r="G90" i="4"/>
  <c r="I90" i="4" s="1"/>
  <c r="G91" i="4"/>
  <c r="I91" i="4" s="1"/>
  <c r="G92" i="4"/>
  <c r="I92" i="4" s="1"/>
  <c r="G93" i="4"/>
  <c r="I93" i="4" s="1"/>
  <c r="G94" i="4"/>
  <c r="I94" i="4" s="1"/>
  <c r="L142" i="7" l="1"/>
  <c r="J76" i="10" s="1"/>
  <c r="L139" i="6"/>
  <c r="J70" i="10" s="1"/>
  <c r="L148" i="5"/>
  <c r="J67" i="10" s="1"/>
  <c r="K29" i="7"/>
  <c r="K29" i="6"/>
  <c r="K29" i="5"/>
  <c r="L87" i="6"/>
  <c r="L38" i="7"/>
  <c r="L38" i="6"/>
  <c r="L111" i="7"/>
  <c r="L108" i="6"/>
  <c r="L115" i="5"/>
  <c r="N111" i="4"/>
  <c r="N112" i="4" s="1"/>
  <c r="L76" i="5"/>
  <c r="E127" i="4"/>
  <c r="J83" i="10" l="1"/>
  <c r="E137" i="4"/>
  <c r="E140" i="4" s="1"/>
  <c r="E136" i="4"/>
  <c r="E139" i="4" s="1"/>
  <c r="E142" i="4" s="1"/>
  <c r="M153" i="7"/>
  <c r="M90" i="7"/>
  <c r="J64" i="10"/>
  <c r="J79" i="10" s="1"/>
  <c r="L79" i="10" s="1"/>
  <c r="N20" i="7"/>
  <c r="H44" i="7"/>
  <c r="D38" i="6"/>
  <c r="E38" i="6" s="1"/>
  <c r="H38" i="6" s="1"/>
  <c r="H40" i="6" s="1"/>
  <c r="D38" i="5"/>
  <c r="E38" i="5" s="1"/>
  <c r="H38" i="5" s="1"/>
  <c r="H44" i="5" l="1"/>
  <c r="E66" i="5" s="1"/>
  <c r="E62" i="6"/>
  <c r="H43" i="4"/>
  <c r="E65" i="4" s="1"/>
  <c r="L75" i="6" l="1"/>
  <c r="L76" i="6"/>
  <c r="K76" i="6" s="1"/>
  <c r="L78" i="6"/>
  <c r="L74" i="6"/>
  <c r="L77" i="5"/>
  <c r="K77" i="5" s="1"/>
  <c r="L79" i="5"/>
  <c r="L29" i="4"/>
  <c r="M76" i="6" l="1"/>
  <c r="M77" i="5"/>
  <c r="J63" i="10"/>
  <c r="L78" i="7"/>
  <c r="L77" i="7"/>
  <c r="L29" i="7"/>
  <c r="J75" i="10" s="1"/>
  <c r="J74" i="10" s="1"/>
  <c r="L29" i="6"/>
  <c r="J69" i="10" s="1"/>
  <c r="L29" i="5"/>
  <c r="J66" i="10" s="1"/>
  <c r="L75" i="4"/>
  <c r="L77" i="4"/>
  <c r="Q46" i="10" s="1"/>
  <c r="L79" i="4"/>
  <c r="Q44" i="10" l="1"/>
  <c r="J84" i="10"/>
  <c r="Q45" i="10"/>
  <c r="J85" i="10"/>
  <c r="J65" i="10"/>
  <c r="J78" i="10"/>
  <c r="L78" i="10" s="1"/>
  <c r="K78" i="4"/>
  <c r="J86" i="10" s="1"/>
  <c r="J68" i="10"/>
  <c r="L81" i="4"/>
  <c r="J62" i="10"/>
  <c r="M79" i="4"/>
  <c r="M79" i="7"/>
  <c r="E76" i="5"/>
  <c r="E94" i="7"/>
  <c r="E93" i="7"/>
  <c r="E92" i="7"/>
  <c r="E95" i="7"/>
  <c r="E91" i="7"/>
  <c r="S45" i="10"/>
  <c r="J77" i="10" l="1"/>
  <c r="S44" i="10"/>
  <c r="Q49" i="10"/>
  <c r="M21" i="6"/>
  <c r="M20" i="5"/>
  <c r="M22" i="4"/>
  <c r="E148" i="5" l="1"/>
  <c r="E147" i="5"/>
  <c r="E145" i="5"/>
  <c r="E146" i="5" s="1"/>
  <c r="M20" i="4" l="1"/>
  <c r="I16" i="2" l="1"/>
  <c r="H16" i="2"/>
  <c r="H29" i="10" l="1"/>
  <c r="J16" i="10"/>
  <c r="H28" i="9"/>
  <c r="J16" i="9"/>
  <c r="H28" i="8"/>
  <c r="J16" i="8"/>
  <c r="E127" i="7"/>
  <c r="E135" i="7" s="1"/>
  <c r="E136" i="7" s="1"/>
  <c r="E137" i="7" s="1"/>
  <c r="E78" i="7"/>
  <c r="F67" i="7"/>
  <c r="E67" i="7"/>
  <c r="E29" i="7"/>
  <c r="E126" i="6"/>
  <c r="E127" i="6" s="1"/>
  <c r="E128" i="6" s="1"/>
  <c r="E125" i="6"/>
  <c r="E124" i="6"/>
  <c r="E75" i="6"/>
  <c r="E29" i="6"/>
  <c r="E135" i="5"/>
  <c r="E136" i="5" s="1"/>
  <c r="E137" i="5" s="1"/>
  <c r="E134" i="5"/>
  <c r="E133" i="5"/>
  <c r="D29" i="5"/>
  <c r="H28" i="2"/>
  <c r="E138" i="7" l="1"/>
  <c r="E139" i="7"/>
  <c r="E140" i="7" s="1"/>
  <c r="E141" i="7" s="1"/>
  <c r="E29" i="5"/>
  <c r="E31" i="5" s="1"/>
  <c r="B21" i="5" s="1"/>
  <c r="F78" i="5" s="1"/>
  <c r="G78" i="5" s="1"/>
  <c r="I78" i="5" s="1"/>
  <c r="D58" i="5"/>
  <c r="E58" i="5" s="1"/>
  <c r="H52" i="5"/>
  <c r="F66" i="5" s="1"/>
  <c r="E141" i="5"/>
  <c r="E142" i="5" s="1"/>
  <c r="E143" i="5" s="1"/>
  <c r="E144" i="5" s="1"/>
  <c r="E132" i="6"/>
  <c r="E133" i="6" s="1"/>
  <c r="E134" i="6" s="1"/>
  <c r="E135" i="6" s="1"/>
  <c r="E136" i="6" s="1"/>
  <c r="E137" i="6" s="1"/>
  <c r="E138" i="6" s="1"/>
  <c r="E139" i="6" s="1"/>
  <c r="E31" i="6"/>
  <c r="B21" i="6" s="1"/>
  <c r="F77" i="6" s="1"/>
  <c r="G77" i="6" s="1"/>
  <c r="I77" i="6" s="1"/>
  <c r="E31" i="7"/>
  <c r="E138" i="5"/>
  <c r="E139" i="5" s="1"/>
  <c r="E140" i="5" s="1"/>
  <c r="E129" i="6"/>
  <c r="E130" i="6" s="1"/>
  <c r="E131" i="6" s="1"/>
  <c r="H29" i="7"/>
  <c r="H30" i="7" s="1"/>
  <c r="H29" i="6"/>
  <c r="H30" i="6" s="1"/>
  <c r="J16" i="2"/>
  <c r="H29" i="5" l="1"/>
  <c r="H30" i="5" s="1"/>
  <c r="B21" i="7"/>
  <c r="F77" i="7" s="1"/>
  <c r="G77" i="7" s="1"/>
  <c r="I77" i="7" s="1"/>
  <c r="I108" i="6"/>
  <c r="F156" i="6"/>
  <c r="G156" i="6" s="1"/>
  <c r="I156" i="6" s="1"/>
  <c r="I157" i="6" s="1"/>
  <c r="I165" i="6" s="1"/>
  <c r="F165" i="5"/>
  <c r="G165" i="5" s="1"/>
  <c r="I165" i="5" s="1"/>
  <c r="I166" i="5" s="1"/>
  <c r="I174" i="5" s="1"/>
  <c r="D62" i="6"/>
  <c r="H62" i="6" s="1"/>
  <c r="E16" i="8"/>
  <c r="D66" i="5"/>
  <c r="H66" i="5" s="1"/>
  <c r="B7" i="8" s="1"/>
  <c r="F76" i="6"/>
  <c r="G76" i="6" s="1"/>
  <c r="I76" i="6" s="1"/>
  <c r="F78" i="6"/>
  <c r="G78" i="6" s="1"/>
  <c r="I78" i="6" s="1"/>
  <c r="F74" i="6"/>
  <c r="F79" i="7"/>
  <c r="G79" i="7" s="1"/>
  <c r="I79" i="7" s="1"/>
  <c r="F79" i="5"/>
  <c r="G79" i="5" s="1"/>
  <c r="I79" i="5" s="1"/>
  <c r="F76" i="5"/>
  <c r="G76" i="5" s="1"/>
  <c r="I76" i="5" s="1"/>
  <c r="F77" i="5"/>
  <c r="G77" i="5" s="1"/>
  <c r="I77" i="5" s="1"/>
  <c r="F75" i="5"/>
  <c r="G75" i="5" s="1"/>
  <c r="I75" i="5" s="1"/>
  <c r="I120" i="7"/>
  <c r="F169" i="7" s="1"/>
  <c r="I116" i="6"/>
  <c r="I117" i="6" s="1"/>
  <c r="F165" i="6" s="1"/>
  <c r="F149" i="6"/>
  <c r="G149" i="6" s="1"/>
  <c r="I149" i="6" s="1"/>
  <c r="I123" i="5"/>
  <c r="I126" i="5" s="1"/>
  <c r="F174" i="5" s="1"/>
  <c r="F158" i="5"/>
  <c r="G158" i="5" s="1"/>
  <c r="I158" i="5" s="1"/>
  <c r="E142" i="7"/>
  <c r="F125" i="6"/>
  <c r="F124" i="6"/>
  <c r="F126" i="6"/>
  <c r="G126" i="6" s="1"/>
  <c r="F75" i="6"/>
  <c r="G75" i="6" s="1"/>
  <c r="I75" i="6" s="1"/>
  <c r="G125" i="6"/>
  <c r="F148" i="5"/>
  <c r="F147" i="5"/>
  <c r="G147" i="5" s="1"/>
  <c r="I147" i="5" s="1"/>
  <c r="D67" i="7"/>
  <c r="E16" i="10"/>
  <c r="E16" i="9"/>
  <c r="I104" i="7"/>
  <c r="D169" i="7" s="1"/>
  <c r="I101" i="6"/>
  <c r="D165" i="6" s="1"/>
  <c r="F135" i="5"/>
  <c r="G135" i="5" s="1"/>
  <c r="F134" i="5"/>
  <c r="F133" i="5"/>
  <c r="F141" i="5" s="1"/>
  <c r="F128" i="7" l="1"/>
  <c r="G128" i="7" s="1"/>
  <c r="I128" i="7" s="1"/>
  <c r="F129" i="7"/>
  <c r="G129" i="7" s="1"/>
  <c r="I129" i="7" s="1"/>
  <c r="F78" i="7"/>
  <c r="F127" i="7"/>
  <c r="F152" i="7"/>
  <c r="G152" i="7" s="1"/>
  <c r="I152" i="7" s="1"/>
  <c r="F81" i="7"/>
  <c r="G81" i="7" s="1"/>
  <c r="I81" i="7" s="1"/>
  <c r="F80" i="7"/>
  <c r="G80" i="7" s="1"/>
  <c r="I80" i="7" s="1"/>
  <c r="B7" i="9"/>
  <c r="G74" i="6"/>
  <c r="I74" i="6" s="1"/>
  <c r="I79" i="6" s="1"/>
  <c r="H67" i="7"/>
  <c r="B7" i="10" s="1"/>
  <c r="I125" i="6"/>
  <c r="G137" i="6"/>
  <c r="I126" i="6"/>
  <c r="G138" i="6"/>
  <c r="F132" i="6"/>
  <c r="G127" i="7"/>
  <c r="I127" i="7" s="1"/>
  <c r="F135" i="7"/>
  <c r="G124" i="6"/>
  <c r="F127" i="6"/>
  <c r="G127" i="6" s="1"/>
  <c r="I80" i="5"/>
  <c r="B174" i="5" s="1"/>
  <c r="G78" i="7"/>
  <c r="I78" i="7" s="1"/>
  <c r="I82" i="7" s="1"/>
  <c r="B169" i="7" s="1"/>
  <c r="I90" i="7"/>
  <c r="I96" i="7" s="1"/>
  <c r="C169" i="7" s="1"/>
  <c r="G148" i="5"/>
  <c r="I148" i="5" s="1"/>
  <c r="I93" i="6"/>
  <c r="G133" i="5"/>
  <c r="I133" i="5" s="1"/>
  <c r="F130" i="7"/>
  <c r="G130" i="7" s="1"/>
  <c r="I130" i="7" s="1"/>
  <c r="F92" i="7"/>
  <c r="G92" i="7" s="1"/>
  <c r="I92" i="7" s="1"/>
  <c r="F95" i="7"/>
  <c r="G95" i="7" s="1"/>
  <c r="I95" i="7" s="1"/>
  <c r="F91" i="7"/>
  <c r="G91" i="7" s="1"/>
  <c r="I91" i="7" s="1"/>
  <c r="F94" i="7"/>
  <c r="G94" i="7" s="1"/>
  <c r="I94" i="7" s="1"/>
  <c r="F93" i="7"/>
  <c r="G93" i="7" s="1"/>
  <c r="I93" i="7" s="1"/>
  <c r="G134" i="5"/>
  <c r="I134" i="5" s="1"/>
  <c r="I107" i="5"/>
  <c r="D174" i="5" s="1"/>
  <c r="F136" i="5"/>
  <c r="G136" i="5" s="1"/>
  <c r="I135" i="5"/>
  <c r="I104" i="4"/>
  <c r="C165" i="6" l="1"/>
  <c r="G16" i="12"/>
  <c r="K16" i="12" s="1"/>
  <c r="L16" i="12" s="1"/>
  <c r="F16" i="9"/>
  <c r="B165" i="6"/>
  <c r="D170" i="4"/>
  <c r="I116" i="5"/>
  <c r="E174" i="5" s="1"/>
  <c r="I124" i="6"/>
  <c r="G136" i="6"/>
  <c r="I127" i="6"/>
  <c r="F128" i="6"/>
  <c r="G128" i="6" s="1"/>
  <c r="F16" i="10"/>
  <c r="G16" i="9"/>
  <c r="I112" i="7"/>
  <c r="E169" i="7" s="1"/>
  <c r="I109" i="6"/>
  <c r="E165" i="6" s="1"/>
  <c r="F131" i="7"/>
  <c r="G131" i="7" s="1"/>
  <c r="F16" i="8"/>
  <c r="F137" i="5"/>
  <c r="I136" i="5"/>
  <c r="K16" i="9" l="1"/>
  <c r="L16" i="9" s="1"/>
  <c r="F129" i="6"/>
  <c r="G16" i="10"/>
  <c r="K16" i="10" s="1"/>
  <c r="L16" i="10" s="1"/>
  <c r="F132" i="7"/>
  <c r="F138" i="5"/>
  <c r="G137" i="5"/>
  <c r="I131" i="7"/>
  <c r="I128" i="6"/>
  <c r="G129" i="6" l="1"/>
  <c r="I129" i="6" s="1"/>
  <c r="F130" i="6"/>
  <c r="G138" i="5"/>
  <c r="I138" i="5" s="1"/>
  <c r="F139" i="5"/>
  <c r="G132" i="7"/>
  <c r="I132" i="7" s="1"/>
  <c r="F133" i="7"/>
  <c r="I137" i="5"/>
  <c r="G130" i="6" l="1"/>
  <c r="I130" i="6" s="1"/>
  <c r="F131" i="6"/>
  <c r="G131" i="6" s="1"/>
  <c r="I131" i="6" s="1"/>
  <c r="G139" i="5"/>
  <c r="I139" i="5" s="1"/>
  <c r="F140" i="5"/>
  <c r="G140" i="5" s="1"/>
  <c r="F134" i="7"/>
  <c r="G134" i="7" s="1"/>
  <c r="I134" i="7" s="1"/>
  <c r="G133" i="7"/>
  <c r="I133" i="7" s="1"/>
  <c r="I156" i="5"/>
  <c r="F136" i="7"/>
  <c r="G135" i="7"/>
  <c r="F133" i="6"/>
  <c r="F134" i="6" s="1"/>
  <c r="F135" i="6" s="1"/>
  <c r="F136" i="6" s="1"/>
  <c r="F137" i="6" s="1"/>
  <c r="F138" i="6" s="1"/>
  <c r="F139" i="6" s="1"/>
  <c r="G132" i="6"/>
  <c r="G139" i="6" l="1"/>
  <c r="I139" i="6" s="1"/>
  <c r="G135" i="6"/>
  <c r="I135" i="6" s="1"/>
  <c r="F137" i="7"/>
  <c r="F138" i="7" s="1"/>
  <c r="G136" i="7"/>
  <c r="G133" i="6"/>
  <c r="F142" i="5"/>
  <c r="G141" i="5"/>
  <c r="I135" i="7"/>
  <c r="I132" i="6"/>
  <c r="I140" i="5"/>
  <c r="G138" i="7" l="1"/>
  <c r="I138" i="7" s="1"/>
  <c r="I94" i="5"/>
  <c r="C174" i="5" s="1"/>
  <c r="G137" i="7"/>
  <c r="F139" i="7"/>
  <c r="G134" i="6"/>
  <c r="F143" i="5"/>
  <c r="F144" i="5" s="1"/>
  <c r="G142" i="5"/>
  <c r="I136" i="7"/>
  <c r="I133" i="6"/>
  <c r="I141" i="5"/>
  <c r="G144" i="5" l="1"/>
  <c r="I144" i="5" s="1"/>
  <c r="I157" i="5"/>
  <c r="I159" i="5" s="1"/>
  <c r="H174" i="5" s="1"/>
  <c r="G16" i="8"/>
  <c r="K16" i="8" s="1"/>
  <c r="L16" i="8" s="1"/>
  <c r="F140" i="7"/>
  <c r="G139" i="7"/>
  <c r="I139" i="7" s="1"/>
  <c r="I136" i="6"/>
  <c r="G143" i="5"/>
  <c r="F145" i="5"/>
  <c r="I137" i="7"/>
  <c r="I134" i="6"/>
  <c r="I142" i="5"/>
  <c r="G140" i="7" l="1"/>
  <c r="I140" i="7" s="1"/>
  <c r="F141" i="7"/>
  <c r="F142" i="7" s="1"/>
  <c r="I137" i="6"/>
  <c r="F146" i="5"/>
  <c r="G146" i="5" s="1"/>
  <c r="I146" i="5" s="1"/>
  <c r="G145" i="5"/>
  <c r="I145" i="5" s="1"/>
  <c r="I143" i="5"/>
  <c r="G141" i="7" l="1"/>
  <c r="G142" i="7" l="1"/>
  <c r="I142" i="7" s="1"/>
  <c r="I141" i="7"/>
  <c r="I138" i="6"/>
  <c r="I143" i="7" l="1"/>
  <c r="G169" i="7" s="1"/>
  <c r="I140" i="6"/>
  <c r="G165" i="6" s="1"/>
  <c r="I149" i="5" l="1"/>
  <c r="G174" i="5" s="1"/>
  <c r="J174" i="5" s="1"/>
  <c r="C7" i="8" s="1"/>
  <c r="E128" i="4" l="1"/>
  <c r="E129" i="4"/>
  <c r="E130" i="4" s="1"/>
  <c r="M24" i="4"/>
  <c r="I153" i="7" l="1"/>
  <c r="H169" i="7" s="1"/>
  <c r="J169" i="7" s="1"/>
  <c r="C7" i="10" s="1"/>
  <c r="I150" i="6"/>
  <c r="H165" i="6" s="1"/>
  <c r="J165" i="6" s="1"/>
  <c r="D7" i="12" s="1"/>
  <c r="D16" i="12" s="1"/>
  <c r="E29" i="4"/>
  <c r="E132" i="4"/>
  <c r="E131" i="4"/>
  <c r="E133" i="4" s="1"/>
  <c r="F28" i="12" l="1"/>
  <c r="M16" i="12"/>
  <c r="I28" i="12" s="1"/>
  <c r="C7" i="9"/>
  <c r="E135" i="4"/>
  <c r="E138" i="4" s="1"/>
  <c r="E141" i="4" s="1"/>
  <c r="E134" i="4"/>
  <c r="E31" i="4"/>
  <c r="F136" i="4" s="1"/>
  <c r="D7" i="10"/>
  <c r="D16" i="10" s="1"/>
  <c r="D7" i="8"/>
  <c r="D16" i="8" s="1"/>
  <c r="F28" i="8" s="1"/>
  <c r="H29" i="4"/>
  <c r="H30" i="4" s="1"/>
  <c r="J28" i="12" l="1"/>
  <c r="D65" i="4"/>
  <c r="H65" i="4" s="1"/>
  <c r="G136" i="4"/>
  <c r="I136" i="4" s="1"/>
  <c r="E16" i="2"/>
  <c r="B21" i="4"/>
  <c r="F78" i="4" s="1"/>
  <c r="G78" i="4" s="1"/>
  <c r="I78" i="4" s="1"/>
  <c r="M16" i="8"/>
  <c r="I28" i="8" s="1"/>
  <c r="J28" i="8" s="1"/>
  <c r="J32" i="8" s="1"/>
  <c r="J36" i="10" s="1"/>
  <c r="M16" i="10"/>
  <c r="I29" i="10" s="1"/>
  <c r="F29" i="10"/>
  <c r="J32" i="12" l="1"/>
  <c r="J39" i="10" s="1"/>
  <c r="B7" i="2"/>
  <c r="F79" i="4"/>
  <c r="G79" i="4" s="1"/>
  <c r="I79" i="4" s="1"/>
  <c r="F76" i="4"/>
  <c r="G76" i="4" s="1"/>
  <c r="I76" i="4" s="1"/>
  <c r="F77" i="4"/>
  <c r="G77" i="4" s="1"/>
  <c r="I77" i="4" s="1"/>
  <c r="F75" i="4"/>
  <c r="G75" i="4" s="1"/>
  <c r="I75" i="4" s="1"/>
  <c r="I120" i="4"/>
  <c r="F152" i="4"/>
  <c r="G152" i="4" s="1"/>
  <c r="I152" i="4" s="1"/>
  <c r="D7" i="9"/>
  <c r="D16" i="9" s="1"/>
  <c r="F128" i="4"/>
  <c r="F129" i="4"/>
  <c r="G129" i="4" s="1"/>
  <c r="I129" i="4" s="1"/>
  <c r="F127" i="4"/>
  <c r="F142" i="4" s="1"/>
  <c r="G142" i="4" s="1"/>
  <c r="I142" i="4" s="1"/>
  <c r="J29" i="10"/>
  <c r="F170" i="4" l="1"/>
  <c r="I81" i="4"/>
  <c r="F16" i="2" s="1"/>
  <c r="I112" i="4"/>
  <c r="J38" i="10"/>
  <c r="J32" i="10"/>
  <c r="M16" i="9"/>
  <c r="I28" i="9" s="1"/>
  <c r="F28" i="9"/>
  <c r="F138" i="4"/>
  <c r="G128" i="4"/>
  <c r="I128" i="4" s="1"/>
  <c r="I96" i="4"/>
  <c r="G127" i="4"/>
  <c r="F137" i="4"/>
  <c r="G137" i="4" s="1"/>
  <c r="I137" i="4" s="1"/>
  <c r="F135" i="4"/>
  <c r="F130" i="4"/>
  <c r="G130" i="4" s="1"/>
  <c r="I130" i="4" s="1"/>
  <c r="C170" i="4" l="1"/>
  <c r="E170" i="4"/>
  <c r="B170" i="4"/>
  <c r="I127" i="4"/>
  <c r="J28" i="9"/>
  <c r="J32" i="9" s="1"/>
  <c r="J37" i="10" s="1"/>
  <c r="G135" i="4"/>
  <c r="I135" i="4" s="1"/>
  <c r="G138" i="4"/>
  <c r="I138" i="4" s="1"/>
  <c r="G16" i="2"/>
  <c r="K16" i="2" s="1"/>
  <c r="L16" i="2" s="1"/>
  <c r="F131" i="4"/>
  <c r="G131" i="4" s="1"/>
  <c r="I131" i="4" s="1"/>
  <c r="F139" i="4"/>
  <c r="G139" i="4" s="1"/>
  <c r="I139" i="4" s="1"/>
  <c r="I151" i="4"/>
  <c r="I150" i="4" l="1"/>
  <c r="I153" i="4" s="1"/>
  <c r="F132" i="4"/>
  <c r="F133" i="4" s="1"/>
  <c r="F140" i="4"/>
  <c r="F134" i="4" l="1"/>
  <c r="G134" i="4" s="1"/>
  <c r="I134" i="4" s="1"/>
  <c r="G133" i="4"/>
  <c r="I133" i="4" s="1"/>
  <c r="H170" i="4"/>
  <c r="F141" i="4"/>
  <c r="G141" i="4" s="1"/>
  <c r="I141" i="4" s="1"/>
  <c r="G132" i="4"/>
  <c r="I132" i="4" s="1"/>
  <c r="G140" i="4"/>
  <c r="I140" i="4" s="1"/>
  <c r="I143" i="4" l="1"/>
  <c r="G170" i="4" l="1"/>
  <c r="J170" i="4" s="1"/>
  <c r="C7" i="2" s="1"/>
  <c r="D7" i="2" s="1"/>
  <c r="D16" i="2" l="1"/>
  <c r="F28" i="2" s="1"/>
  <c r="M16" i="2" l="1"/>
  <c r="I28" i="2" s="1"/>
  <c r="J28" i="2" s="1"/>
  <c r="J32" i="2" s="1"/>
  <c r="J35" i="10" l="1"/>
  <c r="J40" i="10" l="1"/>
  <c r="J49" i="10" s="1"/>
  <c r="M46" i="10" s="1"/>
</calcChain>
</file>

<file path=xl/sharedStrings.xml><?xml version="1.0" encoding="utf-8"?>
<sst xmlns="http://schemas.openxmlformats.org/spreadsheetml/2006/main" count="1640" uniqueCount="207">
  <si>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</si>
  <si>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</si>
  <si>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</si>
  <si>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</si>
  <si>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</si>
  <si>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</si>
  <si>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</si>
  <si>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</si>
  <si>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</si>
  <si>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</si>
  <si>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</si>
  <si>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</si>
  <si>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</si>
  <si>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</si>
  <si>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</si>
  <si>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</si>
  <si>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</si>
  <si>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</si>
  <si>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</si>
  <si>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</si>
  <si>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</si>
  <si>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</si>
  <si>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</si>
  <si>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</si>
  <si>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</si>
  <si>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</si>
  <si>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</si>
  <si>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</si>
  <si>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</si>
  <si>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</si>
  <si>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</si>
  <si>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</si>
  <si>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</si>
  <si>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</si>
  <si>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</si>
  <si>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</si>
  <si>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</si>
  <si>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</si>
  <si>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</si>
  <si>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</si>
  <si>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</si>
  <si>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</si>
  <si>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</si>
  <si>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</si>
  <si>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</si>
  <si>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</si>
  <si>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</si>
  <si>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</si>
  <si>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</si>
  <si>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</si>
  <si>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</si>
  <si>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</si>
  <si>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</si>
  <si>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</si>
  <si>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</si>
  <si>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</si>
  <si>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</si>
  <si>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</si>
  <si>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</si>
  <si>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</si>
  <si>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</si>
  <si>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</si>
  <si>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</si>
  <si>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</si>
  <si>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</si>
  <si>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</si>
  <si>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</si>
  <si>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</si>
  <si>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</si>
  <si>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</si>
  <si>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</si>
  <si>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</si>
  <si>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</si>
  <si>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</si>
  <si>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</si>
  <si>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</si>
  <si>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</si>
  <si>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</si>
  <si>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</si>
  <si>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</si>
  <si>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</si>
  <si>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</si>
  <si>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</si>
  <si>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</si>
  <si>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</si>
  <si>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</si>
  <si>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</si>
  <si>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</si>
  <si>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</si>
  <si>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</si>
  <si>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</si>
  <si>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</si>
  <si>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</si>
  <si>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</si>
  <si>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</si>
  <si>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</si>
  <si>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</si>
  <si>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</si>
  <si>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</si>
  <si>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</si>
  <si>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</si>
  <si>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</si>
  <si>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</si>
  <si>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</si>
  <si>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</si>
  <si>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</si>
  <si>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</si>
  <si>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Теория музыки</t>
  </si>
  <si>
    <t>Музыкальное искусство эстрады (по видам)</t>
  </si>
  <si>
    <t>Хоровое дирижирование</t>
  </si>
  <si>
    <t>Инструментальное исполнительство(по видам инструментов)</t>
  </si>
  <si>
    <t>Инструментальное исполнительство (по видам инструментов)</t>
  </si>
  <si>
    <t>-</t>
  </si>
  <si>
    <t>Наименование ресурса
(штатной единицы)</t>
  </si>
  <si>
    <t>количество студентов за отчетный год;</t>
  </si>
  <si>
    <t>Директор</t>
  </si>
  <si>
    <t>Заместитель директора по учебной работе</t>
  </si>
  <si>
    <t>Начальник хозяйственногоотдела</t>
  </si>
  <si>
    <t>Ведущий экономист</t>
  </si>
  <si>
    <t>Экономист</t>
  </si>
  <si>
    <t>Специалист по кадрам</t>
  </si>
  <si>
    <t>Педагог-организатор</t>
  </si>
  <si>
    <t>Преподаватель ОБЖ</t>
  </si>
  <si>
    <t>Библиотекарь</t>
  </si>
  <si>
    <t>Секретарь учебной части</t>
  </si>
  <si>
    <t>Программист</t>
  </si>
  <si>
    <t>Электрик</t>
  </si>
  <si>
    <t>Настройщик музыкальных инструментов</t>
  </si>
  <si>
    <t>Основной персонал (преподаватели) 21 человек</t>
  </si>
  <si>
    <t>очная</t>
  </si>
  <si>
    <t>Фонд оплаты труда</t>
  </si>
  <si>
    <t>10 ч * 6 дней * 52 недели</t>
  </si>
  <si>
    <t>Проведение медицинского осмотра сотрудников</t>
  </si>
  <si>
    <t>1.</t>
  </si>
  <si>
    <t>Основной персонал (преподаватели)                                   29 человек</t>
  </si>
  <si>
    <t>Основной персонал (преподаватели)                                   22 человека</t>
  </si>
  <si>
    <t>Рабочий по комплексному обслуживанию здания</t>
  </si>
  <si>
    <t>Уборщик служебных помещений</t>
  </si>
  <si>
    <t>Теплоэнергия 50%</t>
  </si>
  <si>
    <t xml:space="preserve">                                                                                   Оплата налогов </t>
  </si>
  <si>
    <t>Утверждаю</t>
  </si>
  <si>
    <t>Гкал</t>
  </si>
  <si>
    <t xml:space="preserve">Теория музыки </t>
  </si>
  <si>
    <t>Итого по специальностям: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</si>
  <si>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</si>
  <si>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</si>
  <si>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Итого по госзаданию:</t>
  </si>
  <si>
    <t>общее полезное время использования имущественного комплекса;</t>
  </si>
  <si>
    <t>Расчет нормативных затрат ГБПОУ «Кузнецкий музыкальный колледж»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</si>
  <si>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 </t>
    </r>
    <r>
      <rPr>
        <sz val="12"/>
        <color theme="1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</si>
  <si>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</si>
  <si>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</si>
  <si>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</si>
  <si>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</si>
  <si>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Вывоз и утилизация твердых бытовых отходов</t>
  </si>
  <si>
    <t>услуга</t>
  </si>
  <si>
    <t>Техническое обслуживание системы видеонаблюдения</t>
  </si>
  <si>
    <t>Опрессовка тепловой системы</t>
  </si>
  <si>
    <t>Выполнение контрольно-измерительных работ</t>
  </si>
  <si>
    <t>Проведение диратизационных работ</t>
  </si>
  <si>
    <t>Огнезащитная обработка деревянных конструкций</t>
  </si>
  <si>
    <t>2.</t>
  </si>
  <si>
    <t>3.</t>
  </si>
  <si>
    <t>4.</t>
  </si>
  <si>
    <t>5.</t>
  </si>
  <si>
    <t>6.</t>
  </si>
  <si>
    <t>7.</t>
  </si>
  <si>
    <t>Телематические услуги связи</t>
  </si>
  <si>
    <t>Приобретение строительных материалов</t>
  </si>
  <si>
    <t>Приобретение огнетушителей</t>
  </si>
  <si>
    <t>Приобретение светильников АКБ</t>
  </si>
  <si>
    <t>Приобретение ГСМ</t>
  </si>
  <si>
    <t>223Т</t>
  </si>
  <si>
    <t>221С</t>
  </si>
  <si>
    <t>340Г</t>
  </si>
  <si>
    <t>002И</t>
  </si>
  <si>
    <t>Всего</t>
  </si>
  <si>
    <t>Основной персонал</t>
  </si>
  <si>
    <t>Административный персонал</t>
  </si>
  <si>
    <t>Водитель</t>
  </si>
  <si>
    <t>Централизованная охрана объекта</t>
  </si>
  <si>
    <t>Комплектование библиотечного фонда</t>
  </si>
  <si>
    <t>Электроэнергия 10%</t>
  </si>
  <si>
    <t>223Э</t>
  </si>
  <si>
    <t>223В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</si>
  <si>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</si>
  <si>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</si>
  <si>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</si>
  <si>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</si>
  <si>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</si>
  <si>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</si>
  <si>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Основной персонал (преподаватели)         25 человек</t>
  </si>
  <si>
    <t>Вывоз и утилизация  тбо</t>
  </si>
  <si>
    <t>223И</t>
  </si>
  <si>
    <t>Проведение специальной оценки труда</t>
  </si>
  <si>
    <t xml:space="preserve"> </t>
  </si>
  <si>
    <r>
      <t>данные Росстата о среднемесячной заработной плате работников учреждений культуры по Пензенской области за</t>
    </r>
    <r>
      <rPr>
        <sz val="12"/>
        <color rgb="FFFF0000"/>
        <rFont val="Times New Roman"/>
        <family val="1"/>
        <charset val="204"/>
      </rPr>
      <t xml:space="preserve"> 2020 год</t>
    </r>
    <r>
      <rPr>
        <sz val="12"/>
        <color theme="1"/>
        <rFont val="Times New Roman"/>
        <family val="1"/>
        <charset val="204"/>
      </rPr>
      <t xml:space="preserve">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</si>
  <si>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</si>
  <si>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по ПФХД:</t>
  </si>
  <si>
    <t>Проведение специальной оценки условий труда</t>
  </si>
  <si>
    <t>Проведение ежегодного медицинского осмотра сотрудников</t>
  </si>
  <si>
    <t>Пользование абонентной линией  и оплата за интернет</t>
  </si>
  <si>
    <t>Сольное и хоровое народное пение</t>
  </si>
  <si>
    <t>Основной персонал (преподаватели)                                   25 человек</t>
  </si>
  <si>
    <t>«___»   __________   2021 года</t>
  </si>
  <si>
    <t>Министр
культуры и туризма
Пензенской области</t>
  </si>
  <si>
    <t>С.В. Бычков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</si>
</sst>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"/>
    <numFmt numFmtId="171" formatCode="#,##0.0"/>
    <numFmt numFmtId="172" formatCode="#,##0.00000"/>
    <numFmt numFmtId="173" formatCode="0.000000"/>
    <numFmt numFmtId="174" formatCode="#,##0.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34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wrapText="1"/>
    </xf>
    <xf numFmtId="4" fontId="1" fillId="4" borderId="13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4" borderId="7" xfId="0" applyNumberFormat="1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 wrapText="1"/>
    </xf>
    <xf numFmtId="4" fontId="7" fillId="0" borderId="27" xfId="0" applyNumberFormat="1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/>
    </xf>
    <xf numFmtId="168" fontId="1" fillId="0" borderId="28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 wrapText="1"/>
    </xf>
    <xf numFmtId="166" fontId="1" fillId="0" borderId="28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3" fontId="1" fillId="4" borderId="34" xfId="0" applyNumberFormat="1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4" borderId="3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165" fontId="7" fillId="4" borderId="43" xfId="0" applyNumberFormat="1" applyFont="1" applyFill="1" applyBorder="1" applyAlignment="1">
      <alignment horizontal="center" vertical="center" wrapText="1"/>
    </xf>
    <xf numFmtId="165" fontId="7" fillId="4" borderId="44" xfId="0" applyNumberFormat="1" applyFont="1" applyFill="1" applyBorder="1" applyAlignment="1">
      <alignment horizontal="center" vertical="center" wrapText="1"/>
    </xf>
    <xf numFmtId="4" fontId="7" fillId="4" borderId="40" xfId="0" applyNumberFormat="1" applyFont="1" applyFill="1" applyBorder="1" applyAlignment="1">
      <alignment horizontal="center" vertical="center" wrapText="1"/>
    </xf>
    <xf numFmtId="165" fontId="7" fillId="4" borderId="40" xfId="0" applyNumberFormat="1" applyFont="1" applyFill="1" applyBorder="1" applyAlignment="1">
      <alignment horizontal="center" vertical="center" wrapText="1"/>
    </xf>
    <xf numFmtId="165" fontId="7" fillId="4" borderId="38" xfId="0" applyNumberFormat="1" applyFont="1" applyFill="1" applyBorder="1" applyAlignment="1">
      <alignment horizontal="center" vertical="center"/>
    </xf>
    <xf numFmtId="165" fontId="7" fillId="4" borderId="40" xfId="0" applyNumberFormat="1" applyFont="1" applyFill="1" applyBorder="1" applyAlignment="1">
      <alignment horizontal="center" vertical="center"/>
    </xf>
    <xf numFmtId="168" fontId="1" fillId="4" borderId="36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7" fillId="0" borderId="34" xfId="0" applyFont="1" applyFill="1" applyBorder="1" applyAlignment="1">
      <alignment vertical="top" wrapText="1"/>
    </xf>
    <xf numFmtId="0" fontId="7" fillId="4" borderId="7" xfId="0" applyFont="1" applyFill="1" applyBorder="1" applyAlignment="1">
      <alignment horizontal="left" vertical="top" wrapText="1"/>
    </xf>
    <xf numFmtId="167" fontId="1" fillId="4" borderId="7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wrapText="1"/>
    </xf>
    <xf numFmtId="0" fontId="1" fillId="0" borderId="51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" fillId="4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left" vertical="center" wrapText="1"/>
    </xf>
    <xf numFmtId="170" fontId="7" fillId="4" borderId="7" xfId="0" applyNumberFormat="1" applyFont="1" applyFill="1" applyBorder="1" applyAlignment="1">
      <alignment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center" vertical="center" wrapText="1"/>
    </xf>
    <xf numFmtId="2" fontId="1" fillId="4" borderId="57" xfId="0" applyNumberFormat="1" applyFont="1" applyFill="1" applyBorder="1" applyAlignment="1">
      <alignment horizontal="center" vertical="center" wrapText="1"/>
    </xf>
    <xf numFmtId="165" fontId="1" fillId="4" borderId="58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11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71" fontId="11" fillId="4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center" vertical="center" wrapText="1"/>
    </xf>
    <xf numFmtId="171" fontId="1" fillId="4" borderId="8" xfId="0" applyNumberFormat="1" applyFont="1" applyFill="1" applyBorder="1" applyAlignment="1">
      <alignment horizontal="center" vertical="center" wrapText="1"/>
    </xf>
    <xf numFmtId="171" fontId="1" fillId="4" borderId="28" xfId="0" applyNumberFormat="1" applyFont="1" applyFill="1" applyBorder="1" applyAlignment="1">
      <alignment horizontal="center" vertical="center" wrapText="1"/>
    </xf>
    <xf numFmtId="172" fontId="1" fillId="4" borderId="7" xfId="0" applyNumberFormat="1" applyFont="1" applyFill="1" applyBorder="1" applyAlignment="1">
      <alignment horizontal="center" vertical="center" wrapText="1"/>
    </xf>
    <xf numFmtId="167" fontId="1" fillId="4" borderId="0" xfId="0" applyNumberFormat="1" applyFont="1" applyFill="1" applyAlignment="1">
      <alignment horizontal="center" vertical="center" wrapText="1"/>
    </xf>
    <xf numFmtId="172" fontId="1" fillId="4" borderId="0" xfId="0" applyNumberFormat="1" applyFont="1" applyFill="1" applyAlignment="1">
      <alignment horizontal="center" vertical="center" wrapText="1"/>
    </xf>
    <xf numFmtId="170" fontId="1" fillId="0" borderId="0" xfId="0" applyNumberFormat="1" applyFont="1" applyAlignment="1">
      <alignment horizontal="center" vertical="center" wrapText="1"/>
    </xf>
    <xf numFmtId="173" fontId="1" fillId="4" borderId="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74" fontId="1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0" fillId="0" borderId="22" xfId="0" applyNumberFormat="1" applyBorder="1" applyAlignment="1">
      <alignment vertical="center" wrapText="1"/>
    </xf>
    <xf numFmtId="0" fontId="0" fillId="0" borderId="23" xfId="0" applyNumberFormat="1" applyBorder="1" applyAlignment="1">
      <alignment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2" fontId="1" fillId="0" borderId="3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4" borderId="0" xfId="0" applyFont="1" applyFill="1" applyAlignment="1">
      <alignment horizontal="right" vertical="center" wrapText="1"/>
    </xf>
    <xf numFmtId="0" fontId="10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4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wmf"/><Relationship Id="rId13" Type="http://schemas.openxmlformats.org/officeDocument/2006/relationships/image" Target="../media/image12.emf"/><Relationship Id="rId18" Type="http://schemas.openxmlformats.org/officeDocument/2006/relationships/image" Target="../media/image17.wmf"/><Relationship Id="rId3" Type="http://schemas.openxmlformats.org/officeDocument/2006/relationships/image" Target="../media/image4.wmf"/><Relationship Id="rId7" Type="http://schemas.openxmlformats.org/officeDocument/2006/relationships/image" Target="../media/image9.emf"/><Relationship Id="rId12" Type="http://schemas.openxmlformats.org/officeDocument/2006/relationships/image" Target="../media/image2.emf"/><Relationship Id="rId17" Type="http://schemas.openxmlformats.org/officeDocument/2006/relationships/image" Target="../media/image16.wmf"/><Relationship Id="rId2" Type="http://schemas.openxmlformats.org/officeDocument/2006/relationships/image" Target="../media/image3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7.wmf"/><Relationship Id="rId11" Type="http://schemas.openxmlformats.org/officeDocument/2006/relationships/image" Target="../media/image11.emf"/><Relationship Id="rId5" Type="http://schemas.openxmlformats.org/officeDocument/2006/relationships/image" Target="../media/image6.wmf"/><Relationship Id="rId15" Type="http://schemas.openxmlformats.org/officeDocument/2006/relationships/image" Target="../media/image14.emf"/><Relationship Id="rId10" Type="http://schemas.openxmlformats.org/officeDocument/2006/relationships/image" Target="../media/image10.emf"/><Relationship Id="rId19" Type="http://schemas.openxmlformats.org/officeDocument/2006/relationships/image" Target="../media/image18.emf"/><Relationship Id="rId4" Type="http://schemas.openxmlformats.org/officeDocument/2006/relationships/image" Target="../media/image5.wmf"/><Relationship Id="rId9" Type="http://schemas.openxmlformats.org/officeDocument/2006/relationships/image" Target="../media/image8.wmf"/><Relationship Id="rId14" Type="http://schemas.openxmlformats.org/officeDocument/2006/relationships/image" Target="../media/image13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5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9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7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6.w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20" Type="http://schemas.openxmlformats.org/officeDocument/2006/relationships/image" Target="../media/image19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4.wmf"/><Relationship Id="rId10" Type="http://schemas.openxmlformats.org/officeDocument/2006/relationships/image" Target="../media/image10.emf"/><Relationship Id="rId19" Type="http://schemas.openxmlformats.org/officeDocument/2006/relationships/image" Target="../media/image18.emf"/><Relationship Id="rId4" Type="http://schemas.openxmlformats.org/officeDocument/2006/relationships/image" Target="../media/image26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5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9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5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9.wmf"/><Relationship Id="rId4" Type="http://schemas.openxmlformats.org/officeDocument/2006/relationships/image" Target="../media/image22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27.e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5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9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95</xdr:row>
      <xdr:rowOff>90487</xdr:rowOff>
    </xdr:from>
    <xdr:to>
      <xdr:col>7</xdr:col>
      <xdr:colOff>826293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5012" y="2796301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106</xdr:row>
      <xdr:rowOff>876300</xdr:rowOff>
    </xdr:from>
    <xdr:to>
      <xdr:col>7</xdr:col>
      <xdr:colOff>904875</xdr:colOff>
      <xdr:row>106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42</xdr:row>
          <xdr:rowOff>57150</xdr:rowOff>
        </xdr:from>
        <xdr:to>
          <xdr:col>6</xdr:col>
          <xdr:colOff>590550</xdr:colOff>
          <xdr:row>42</xdr:row>
          <xdr:rowOff>295275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50</xdr:row>
          <xdr:rowOff>85725</xdr:rowOff>
        </xdr:from>
        <xdr:to>
          <xdr:col>6</xdr:col>
          <xdr:colOff>590550</xdr:colOff>
          <xdr:row>50</xdr:row>
          <xdr:rowOff>323850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29</xdr:row>
          <xdr:rowOff>0</xdr:rowOff>
        </xdr:from>
        <xdr:to>
          <xdr:col>6</xdr:col>
          <xdr:colOff>800100</xdr:colOff>
          <xdr:row>29</xdr:row>
          <xdr:rowOff>333375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80</xdr:row>
          <xdr:rowOff>123825</xdr:rowOff>
        </xdr:from>
        <xdr:to>
          <xdr:col>7</xdr:col>
          <xdr:colOff>771525</xdr:colOff>
          <xdr:row>80</xdr:row>
          <xdr:rowOff>361950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111</xdr:row>
          <xdr:rowOff>85725</xdr:rowOff>
        </xdr:from>
        <xdr:to>
          <xdr:col>7</xdr:col>
          <xdr:colOff>762000</xdr:colOff>
          <xdr:row>111</xdr:row>
          <xdr:rowOff>304800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119</xdr:row>
          <xdr:rowOff>85725</xdr:rowOff>
        </xdr:from>
        <xdr:to>
          <xdr:col>7</xdr:col>
          <xdr:colOff>819150</xdr:colOff>
          <xdr:row>119</xdr:row>
          <xdr:rowOff>323850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142</xdr:row>
          <xdr:rowOff>76200</xdr:rowOff>
        </xdr:from>
        <xdr:to>
          <xdr:col>7</xdr:col>
          <xdr:colOff>742950</xdr:colOff>
          <xdr:row>142</xdr:row>
          <xdr:rowOff>314325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152</xdr:row>
          <xdr:rowOff>76200</xdr:rowOff>
        </xdr:from>
        <xdr:to>
          <xdr:col>7</xdr:col>
          <xdr:colOff>790575</xdr:colOff>
          <xdr:row>152</xdr:row>
          <xdr:rowOff>314325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103</xdr:row>
          <xdr:rowOff>76200</xdr:rowOff>
        </xdr:from>
        <xdr:to>
          <xdr:col>7</xdr:col>
          <xdr:colOff>876300</xdr:colOff>
          <xdr:row>103</xdr:row>
          <xdr:rowOff>295275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57</xdr:row>
          <xdr:rowOff>47625</xdr:rowOff>
        </xdr:from>
        <xdr:to>
          <xdr:col>6</xdr:col>
          <xdr:colOff>714375</xdr:colOff>
          <xdr:row>57</xdr:row>
          <xdr:rowOff>285750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63</xdr:row>
          <xdr:rowOff>104775</xdr:rowOff>
        </xdr:from>
        <xdr:to>
          <xdr:col>3</xdr:col>
          <xdr:colOff>857250</xdr:colOff>
          <xdr:row>63</xdr:row>
          <xdr:rowOff>419100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63</xdr:row>
          <xdr:rowOff>123825</xdr:rowOff>
        </xdr:from>
        <xdr:to>
          <xdr:col>4</xdr:col>
          <xdr:colOff>762000</xdr:colOff>
          <xdr:row>63</xdr:row>
          <xdr:rowOff>361950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63</xdr:row>
          <xdr:rowOff>123825</xdr:rowOff>
        </xdr:from>
        <xdr:to>
          <xdr:col>5</xdr:col>
          <xdr:colOff>762000</xdr:colOff>
          <xdr:row>63</xdr:row>
          <xdr:rowOff>361950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63</xdr:row>
          <xdr:rowOff>57150</xdr:rowOff>
        </xdr:from>
        <xdr:to>
          <xdr:col>7</xdr:col>
          <xdr:colOff>800100</xdr:colOff>
          <xdr:row>63</xdr:row>
          <xdr:rowOff>304800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63</xdr:row>
          <xdr:rowOff>95250</xdr:rowOff>
        </xdr:from>
        <xdr:to>
          <xdr:col>6</xdr:col>
          <xdr:colOff>790575</xdr:colOff>
          <xdr:row>63</xdr:row>
          <xdr:rowOff>361950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419100</xdr:colOff>
          <xdr:row>60</xdr:row>
          <xdr:rowOff>19050</xdr:rowOff>
        </xdr:from>
        <xdr:to>
          <xdr:col>6</xdr:col>
          <xdr:colOff>742950</xdr:colOff>
          <xdr:row>61</xdr:row>
          <xdr:rowOff>142875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168</xdr:row>
          <xdr:rowOff>76200</xdr:rowOff>
        </xdr:from>
        <xdr:to>
          <xdr:col>1</xdr:col>
          <xdr:colOff>1257300</xdr:colOff>
          <xdr:row>168</xdr:row>
          <xdr:rowOff>314325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168</xdr:row>
          <xdr:rowOff>85725</xdr:rowOff>
        </xdr:from>
        <xdr:to>
          <xdr:col>2</xdr:col>
          <xdr:colOff>1276350</xdr:colOff>
          <xdr:row>168</xdr:row>
          <xdr:rowOff>323850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168</xdr:row>
          <xdr:rowOff>104775</xdr:rowOff>
        </xdr:from>
        <xdr:to>
          <xdr:col>3</xdr:col>
          <xdr:colOff>876300</xdr:colOff>
          <xdr:row>169</xdr:row>
          <xdr:rowOff>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168</xdr:row>
          <xdr:rowOff>123825</xdr:rowOff>
        </xdr:from>
        <xdr:to>
          <xdr:col>4</xdr:col>
          <xdr:colOff>733425</xdr:colOff>
          <xdr:row>169</xdr:row>
          <xdr:rowOff>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168</xdr:row>
          <xdr:rowOff>123825</xdr:rowOff>
        </xdr:from>
        <xdr:to>
          <xdr:col>5</xdr:col>
          <xdr:colOff>723900</xdr:colOff>
          <xdr:row>169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168</xdr:row>
          <xdr:rowOff>104775</xdr:rowOff>
        </xdr:from>
        <xdr:to>
          <xdr:col>6</xdr:col>
          <xdr:colOff>666750</xdr:colOff>
          <xdr:row>169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168</xdr:row>
          <xdr:rowOff>123825</xdr:rowOff>
        </xdr:from>
        <xdr:to>
          <xdr:col>7</xdr:col>
          <xdr:colOff>838200</xdr:colOff>
          <xdr:row>169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161</xdr:row>
          <xdr:rowOff>76200</xdr:rowOff>
        </xdr:from>
        <xdr:to>
          <xdr:col>7</xdr:col>
          <xdr:colOff>866775</xdr:colOff>
          <xdr:row>161</xdr:row>
          <xdr:rowOff>333375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168</xdr:row>
          <xdr:rowOff>57150</xdr:rowOff>
        </xdr:from>
        <xdr:to>
          <xdr:col>8</xdr:col>
          <xdr:colOff>1314450</xdr:colOff>
          <xdr:row>168</xdr:row>
          <xdr:rowOff>314325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165</xdr:row>
          <xdr:rowOff>28575</xdr:rowOff>
        </xdr:from>
        <xdr:to>
          <xdr:col>6</xdr:col>
          <xdr:colOff>228600</xdr:colOff>
          <xdr:row>166</xdr:row>
          <xdr:rowOff>76200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168</xdr:row>
          <xdr:rowOff>47625</xdr:rowOff>
        </xdr:from>
        <xdr:to>
          <xdr:col>9</xdr:col>
          <xdr:colOff>819150</xdr:colOff>
          <xdr:row>168</xdr:row>
          <xdr:rowOff>276225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266700</xdr:colOff>
          <xdr:row>13</xdr:row>
          <xdr:rowOff>647700</xdr:rowOff>
        </xdr:from>
        <xdr:to>
          <xdr:col>4</xdr:col>
          <xdr:colOff>685800</xdr:colOff>
          <xdr:row>13</xdr:row>
          <xdr:rowOff>904875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390525</xdr:colOff>
          <xdr:row>13</xdr:row>
          <xdr:rowOff>714375</xdr:rowOff>
        </xdr:from>
        <xdr:to>
          <xdr:col>3</xdr:col>
          <xdr:colOff>619125</xdr:colOff>
          <xdr:row>13</xdr:row>
          <xdr:rowOff>895350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419100</xdr:colOff>
          <xdr:row>5</xdr:row>
          <xdr:rowOff>57150</xdr:rowOff>
        </xdr:from>
        <xdr:to>
          <xdr:col>2</xdr:col>
          <xdr:colOff>1219200</xdr:colOff>
          <xdr:row>5</xdr:row>
          <xdr:rowOff>304800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1</xdr:row>
          <xdr:rowOff>161925</xdr:rowOff>
        </xdr:from>
        <xdr:to>
          <xdr:col>2</xdr:col>
          <xdr:colOff>1228725</xdr:colOff>
          <xdr:row>2</xdr:row>
          <xdr:rowOff>266700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790575</xdr:colOff>
          <xdr:row>5</xdr:row>
          <xdr:rowOff>76200</xdr:rowOff>
        </xdr:from>
        <xdr:to>
          <xdr:col>4</xdr:col>
          <xdr:colOff>47625</xdr:colOff>
          <xdr:row>5</xdr:row>
          <xdr:rowOff>304800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469106</xdr:colOff>
      <xdr:row>93</xdr:row>
      <xdr:rowOff>90487</xdr:rowOff>
    </xdr:from>
    <xdr:to>
      <xdr:col>7</xdr:col>
      <xdr:colOff>850106</xdr:colOff>
      <xdr:row>93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843926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110</xdr:row>
      <xdr:rowOff>876300</xdr:rowOff>
    </xdr:from>
    <xdr:to>
      <xdr:col>7</xdr:col>
      <xdr:colOff>904875</xdr:colOff>
      <xdr:row>110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43</xdr:row>
          <xdr:rowOff>76200</xdr:rowOff>
        </xdr:from>
        <xdr:to>
          <xdr:col>6</xdr:col>
          <xdr:colOff>590550</xdr:colOff>
          <xdr:row>43</xdr:row>
          <xdr:rowOff>342900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29</xdr:row>
          <xdr:rowOff>28575</xdr:rowOff>
        </xdr:from>
        <xdr:to>
          <xdr:col>7</xdr:col>
          <xdr:colOff>19050</xdr:colOff>
          <xdr:row>29</xdr:row>
          <xdr:rowOff>295275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79</xdr:row>
          <xdr:rowOff>104775</xdr:rowOff>
        </xdr:from>
        <xdr:to>
          <xdr:col>7</xdr:col>
          <xdr:colOff>771525</xdr:colOff>
          <xdr:row>79</xdr:row>
          <xdr:rowOff>342900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115</xdr:row>
          <xdr:rowOff>95250</xdr:rowOff>
        </xdr:from>
        <xdr:to>
          <xdr:col>7</xdr:col>
          <xdr:colOff>762000</xdr:colOff>
          <xdr:row>115</xdr:row>
          <xdr:rowOff>323850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125</xdr:row>
          <xdr:rowOff>38100</xdr:rowOff>
        </xdr:from>
        <xdr:to>
          <xdr:col>7</xdr:col>
          <xdr:colOff>819150</xdr:colOff>
          <xdr:row>125</xdr:row>
          <xdr:rowOff>295275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114300</xdr:rowOff>
        </xdr:from>
        <xdr:to>
          <xdr:col>7</xdr:col>
          <xdr:colOff>742950</xdr:colOff>
          <xdr:row>148</xdr:row>
          <xdr:rowOff>285750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106</xdr:row>
          <xdr:rowOff>104775</xdr:rowOff>
        </xdr:from>
        <xdr:to>
          <xdr:col>7</xdr:col>
          <xdr:colOff>876300</xdr:colOff>
          <xdr:row>106</xdr:row>
          <xdr:rowOff>285750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177</xdr:row>
          <xdr:rowOff>0</xdr:rowOff>
        </xdr:from>
        <xdr:to>
          <xdr:col>4</xdr:col>
          <xdr:colOff>752475</xdr:colOff>
          <xdr:row>177</xdr:row>
          <xdr:rowOff>0</xdr:rowOff>
        </xdr:to>
        <xdr:sp macro="" textlink="">
          <xdr:nvSpPr>
            <xdr:cNvPr id="4135" name="Object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158</xdr:row>
          <xdr:rowOff>76200</xdr:rowOff>
        </xdr:from>
        <xdr:to>
          <xdr:col>7</xdr:col>
          <xdr:colOff>790575</xdr:colOff>
          <xdr:row>158</xdr:row>
          <xdr:rowOff>314325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58</xdr:row>
          <xdr:rowOff>47625</xdr:rowOff>
        </xdr:from>
        <xdr:to>
          <xdr:col>6</xdr:col>
          <xdr:colOff>714375</xdr:colOff>
          <xdr:row>58</xdr:row>
          <xdr:rowOff>390525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64</xdr:row>
          <xdr:rowOff>104775</xdr:rowOff>
        </xdr:from>
        <xdr:to>
          <xdr:col>3</xdr:col>
          <xdr:colOff>857250</xdr:colOff>
          <xdr:row>64</xdr:row>
          <xdr:rowOff>419100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64</xdr:row>
          <xdr:rowOff>123825</xdr:rowOff>
        </xdr:from>
        <xdr:to>
          <xdr:col>4</xdr:col>
          <xdr:colOff>762000</xdr:colOff>
          <xdr:row>64</xdr:row>
          <xdr:rowOff>361950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64</xdr:row>
          <xdr:rowOff>123825</xdr:rowOff>
        </xdr:from>
        <xdr:to>
          <xdr:col>5</xdr:col>
          <xdr:colOff>762000</xdr:colOff>
          <xdr:row>64</xdr:row>
          <xdr:rowOff>361950</xdr:rowOff>
        </xdr:to>
        <xdr:sp macro="" textlink="">
          <xdr:nvSpPr>
            <xdr:cNvPr id="4141" name="Object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64</xdr:row>
          <xdr:rowOff>57150</xdr:rowOff>
        </xdr:from>
        <xdr:to>
          <xdr:col>7</xdr:col>
          <xdr:colOff>800100</xdr:colOff>
          <xdr:row>64</xdr:row>
          <xdr:rowOff>304800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64</xdr:row>
          <xdr:rowOff>95250</xdr:rowOff>
        </xdr:from>
        <xdr:to>
          <xdr:col>6</xdr:col>
          <xdr:colOff>790575</xdr:colOff>
          <xdr:row>64</xdr:row>
          <xdr:rowOff>361950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419100</xdr:colOff>
          <xdr:row>61</xdr:row>
          <xdr:rowOff>19050</xdr:rowOff>
        </xdr:from>
        <xdr:to>
          <xdr:col>6</xdr:col>
          <xdr:colOff>742950</xdr:colOff>
          <xdr:row>62</xdr:row>
          <xdr:rowOff>142875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172</xdr:row>
          <xdr:rowOff>76200</xdr:rowOff>
        </xdr:from>
        <xdr:to>
          <xdr:col>1</xdr:col>
          <xdr:colOff>1257300</xdr:colOff>
          <xdr:row>172</xdr:row>
          <xdr:rowOff>314325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172</xdr:row>
          <xdr:rowOff>85725</xdr:rowOff>
        </xdr:from>
        <xdr:to>
          <xdr:col>2</xdr:col>
          <xdr:colOff>1276350</xdr:colOff>
          <xdr:row>172</xdr:row>
          <xdr:rowOff>323850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172</xdr:row>
          <xdr:rowOff>104775</xdr:rowOff>
        </xdr:from>
        <xdr:to>
          <xdr:col>3</xdr:col>
          <xdr:colOff>876300</xdr:colOff>
          <xdr:row>173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172</xdr:row>
          <xdr:rowOff>123825</xdr:rowOff>
        </xdr:from>
        <xdr:to>
          <xdr:col>4</xdr:col>
          <xdr:colOff>733425</xdr:colOff>
          <xdr:row>173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172</xdr:row>
          <xdr:rowOff>123825</xdr:rowOff>
        </xdr:from>
        <xdr:to>
          <xdr:col>5</xdr:col>
          <xdr:colOff>723900</xdr:colOff>
          <xdr:row>173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172</xdr:row>
          <xdr:rowOff>104775</xdr:rowOff>
        </xdr:from>
        <xdr:to>
          <xdr:col>6</xdr:col>
          <xdr:colOff>666750</xdr:colOff>
          <xdr:row>173</xdr:row>
          <xdr:rowOff>0</xdr:rowOff>
        </xdr:to>
        <xdr:sp macro="" textlink="">
          <xdr:nvSpPr>
            <xdr:cNvPr id="4150" name="Object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172</xdr:row>
          <xdr:rowOff>123825</xdr:rowOff>
        </xdr:from>
        <xdr:to>
          <xdr:col>7</xdr:col>
          <xdr:colOff>838200</xdr:colOff>
          <xdr:row>173</xdr:row>
          <xdr:rowOff>0</xdr:rowOff>
        </xdr:to>
        <xdr:sp macro="" textlink="">
          <xdr:nvSpPr>
            <xdr:cNvPr id="4151" name="Object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165</xdr:row>
          <xdr:rowOff>76200</xdr:rowOff>
        </xdr:from>
        <xdr:to>
          <xdr:col>7</xdr:col>
          <xdr:colOff>866775</xdr:colOff>
          <xdr:row>165</xdr:row>
          <xdr:rowOff>333375</xdr:rowOff>
        </xdr:to>
        <xdr:sp macro="" textlink="">
          <xdr:nvSpPr>
            <xdr:cNvPr id="4152" name="Object 56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172</xdr:row>
          <xdr:rowOff>57150</xdr:rowOff>
        </xdr:from>
        <xdr:to>
          <xdr:col>8</xdr:col>
          <xdr:colOff>1314450</xdr:colOff>
          <xdr:row>172</xdr:row>
          <xdr:rowOff>314325</xdr:rowOff>
        </xdr:to>
        <xdr:sp macro="" textlink="">
          <xdr:nvSpPr>
            <xdr:cNvPr id="4153" name="Object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169</xdr:row>
          <xdr:rowOff>28575</xdr:rowOff>
        </xdr:from>
        <xdr:to>
          <xdr:col>6</xdr:col>
          <xdr:colOff>228600</xdr:colOff>
          <xdr:row>170</xdr:row>
          <xdr:rowOff>76200</xdr:rowOff>
        </xdr:to>
        <xdr:sp macro="" textlink="">
          <xdr:nvSpPr>
            <xdr:cNvPr id="4154" name="Object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172</xdr:row>
          <xdr:rowOff>47625</xdr:rowOff>
        </xdr:from>
        <xdr:to>
          <xdr:col>9</xdr:col>
          <xdr:colOff>819150</xdr:colOff>
          <xdr:row>172</xdr:row>
          <xdr:rowOff>276225</xdr:rowOff>
        </xdr:to>
        <xdr:sp macro="" textlink="">
          <xdr:nvSpPr>
            <xdr:cNvPr id="4155" name="Object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609600</xdr:rowOff>
        </xdr:from>
        <xdr:to>
          <xdr:col>4</xdr:col>
          <xdr:colOff>590550</xdr:colOff>
          <xdr:row>13</xdr:row>
          <xdr:rowOff>942975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990600</xdr:colOff>
          <xdr:row>5</xdr:row>
          <xdr:rowOff>38100</xdr:rowOff>
        </xdr:from>
        <xdr:to>
          <xdr:col>1</xdr:col>
          <xdr:colOff>1428750</xdr:colOff>
          <xdr:row>5</xdr:row>
          <xdr:rowOff>285750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704850</xdr:colOff>
          <xdr:row>5</xdr:row>
          <xdr:rowOff>38100</xdr:rowOff>
        </xdr:from>
        <xdr:to>
          <xdr:col>4</xdr:col>
          <xdr:colOff>95250</xdr:colOff>
          <xdr:row>5</xdr:row>
          <xdr:rowOff>304800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92</xdr:row>
      <xdr:rowOff>90488</xdr:rowOff>
    </xdr:from>
    <xdr:to>
      <xdr:col>7</xdr:col>
      <xdr:colOff>862013</xdr:colOff>
      <xdr:row>92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39</xdr:row>
          <xdr:rowOff>57150</xdr:rowOff>
        </xdr:from>
        <xdr:to>
          <xdr:col>6</xdr:col>
          <xdr:colOff>590550</xdr:colOff>
          <xdr:row>39</xdr:row>
          <xdr:rowOff>295275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47</xdr:row>
          <xdr:rowOff>85725</xdr:rowOff>
        </xdr:from>
        <xdr:to>
          <xdr:col>6</xdr:col>
          <xdr:colOff>590550</xdr:colOff>
          <xdr:row>47</xdr:row>
          <xdr:rowOff>323850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29</xdr:row>
          <xdr:rowOff>95250</xdr:rowOff>
        </xdr:from>
        <xdr:to>
          <xdr:col>6</xdr:col>
          <xdr:colOff>657225</xdr:colOff>
          <xdr:row>29</xdr:row>
          <xdr:rowOff>295275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438150</xdr:colOff>
          <xdr:row>78</xdr:row>
          <xdr:rowOff>76200</xdr:rowOff>
        </xdr:from>
        <xdr:to>
          <xdr:col>8</xdr:col>
          <xdr:colOff>228600</xdr:colOff>
          <xdr:row>78</xdr:row>
          <xdr:rowOff>323850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85725</xdr:rowOff>
        </xdr:from>
        <xdr:to>
          <xdr:col>7</xdr:col>
          <xdr:colOff>762000</xdr:colOff>
          <xdr:row>108</xdr:row>
          <xdr:rowOff>323850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116</xdr:row>
          <xdr:rowOff>85725</xdr:rowOff>
        </xdr:from>
        <xdr:to>
          <xdr:col>7</xdr:col>
          <xdr:colOff>819150</xdr:colOff>
          <xdr:row>116</xdr:row>
          <xdr:rowOff>323850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139</xdr:row>
          <xdr:rowOff>76200</xdr:rowOff>
        </xdr:from>
        <xdr:to>
          <xdr:col>7</xdr:col>
          <xdr:colOff>742950</xdr:colOff>
          <xdr:row>139</xdr:row>
          <xdr:rowOff>314325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149</xdr:row>
          <xdr:rowOff>76200</xdr:rowOff>
        </xdr:from>
        <xdr:to>
          <xdr:col>7</xdr:col>
          <xdr:colOff>790575</xdr:colOff>
          <xdr:row>149</xdr:row>
          <xdr:rowOff>314325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100</xdr:row>
          <xdr:rowOff>76200</xdr:rowOff>
        </xdr:from>
        <xdr:to>
          <xdr:col>7</xdr:col>
          <xdr:colOff>866775</xdr:colOff>
          <xdr:row>100</xdr:row>
          <xdr:rowOff>323850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54</xdr:row>
          <xdr:rowOff>47625</xdr:rowOff>
        </xdr:from>
        <xdr:to>
          <xdr:col>6</xdr:col>
          <xdr:colOff>666750</xdr:colOff>
          <xdr:row>54</xdr:row>
          <xdr:rowOff>285750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60</xdr:row>
          <xdr:rowOff>104775</xdr:rowOff>
        </xdr:from>
        <xdr:to>
          <xdr:col>3</xdr:col>
          <xdr:colOff>857250</xdr:colOff>
          <xdr:row>60</xdr:row>
          <xdr:rowOff>419100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60</xdr:row>
          <xdr:rowOff>123825</xdr:rowOff>
        </xdr:from>
        <xdr:to>
          <xdr:col>4</xdr:col>
          <xdr:colOff>762000</xdr:colOff>
          <xdr:row>60</xdr:row>
          <xdr:rowOff>361950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60</xdr:row>
          <xdr:rowOff>123825</xdr:rowOff>
        </xdr:from>
        <xdr:to>
          <xdr:col>5</xdr:col>
          <xdr:colOff>762000</xdr:colOff>
          <xdr:row>60</xdr:row>
          <xdr:rowOff>361950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60</xdr:row>
          <xdr:rowOff>57150</xdr:rowOff>
        </xdr:from>
        <xdr:to>
          <xdr:col>7</xdr:col>
          <xdr:colOff>800100</xdr:colOff>
          <xdr:row>60</xdr:row>
          <xdr:rowOff>304800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60</xdr:row>
          <xdr:rowOff>95250</xdr:rowOff>
        </xdr:from>
        <xdr:to>
          <xdr:col>6</xdr:col>
          <xdr:colOff>790575</xdr:colOff>
          <xdr:row>60</xdr:row>
          <xdr:rowOff>361950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419100</xdr:colOff>
          <xdr:row>57</xdr:row>
          <xdr:rowOff>19050</xdr:rowOff>
        </xdr:from>
        <xdr:to>
          <xdr:col>6</xdr:col>
          <xdr:colOff>742950</xdr:colOff>
          <xdr:row>58</xdr:row>
          <xdr:rowOff>142875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163</xdr:row>
          <xdr:rowOff>76200</xdr:rowOff>
        </xdr:from>
        <xdr:to>
          <xdr:col>1</xdr:col>
          <xdr:colOff>1257300</xdr:colOff>
          <xdr:row>163</xdr:row>
          <xdr:rowOff>314325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163</xdr:row>
          <xdr:rowOff>85725</xdr:rowOff>
        </xdr:from>
        <xdr:to>
          <xdr:col>2</xdr:col>
          <xdr:colOff>1276350</xdr:colOff>
          <xdr:row>163</xdr:row>
          <xdr:rowOff>323850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163</xdr:row>
          <xdr:rowOff>104775</xdr:rowOff>
        </xdr:from>
        <xdr:to>
          <xdr:col>3</xdr:col>
          <xdr:colOff>876300</xdr:colOff>
          <xdr:row>164</xdr:row>
          <xdr:rowOff>0</xdr:rowOff>
        </xdr:to>
        <xdr:sp macro="" textlink="">
          <xdr:nvSpPr>
            <xdr:cNvPr id="5157" name="Object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163</xdr:row>
          <xdr:rowOff>123825</xdr:rowOff>
        </xdr:from>
        <xdr:to>
          <xdr:col>4</xdr:col>
          <xdr:colOff>733425</xdr:colOff>
          <xdr:row>164</xdr:row>
          <xdr:rowOff>0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163</xdr:row>
          <xdr:rowOff>123825</xdr:rowOff>
        </xdr:from>
        <xdr:to>
          <xdr:col>5</xdr:col>
          <xdr:colOff>723900</xdr:colOff>
          <xdr:row>164</xdr:row>
          <xdr:rowOff>0</xdr:rowOff>
        </xdr:to>
        <xdr:sp macro="" textlink="">
          <xdr:nvSpPr>
            <xdr:cNvPr id="5159" name="Object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163</xdr:row>
          <xdr:rowOff>104775</xdr:rowOff>
        </xdr:from>
        <xdr:to>
          <xdr:col>6</xdr:col>
          <xdr:colOff>666750</xdr:colOff>
          <xdr:row>164</xdr:row>
          <xdr:rowOff>0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163</xdr:row>
          <xdr:rowOff>123825</xdr:rowOff>
        </xdr:from>
        <xdr:to>
          <xdr:col>7</xdr:col>
          <xdr:colOff>838200</xdr:colOff>
          <xdr:row>164</xdr:row>
          <xdr:rowOff>0</xdr:rowOff>
        </xdr:to>
        <xdr:sp macro="" textlink="">
          <xdr:nvSpPr>
            <xdr:cNvPr id="5161" name="Object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156</xdr:row>
          <xdr:rowOff>76200</xdr:rowOff>
        </xdr:from>
        <xdr:to>
          <xdr:col>7</xdr:col>
          <xdr:colOff>866775</xdr:colOff>
          <xdr:row>156</xdr:row>
          <xdr:rowOff>333375</xdr:rowOff>
        </xdr:to>
        <xdr:sp macro="" textlink="">
          <xdr:nvSpPr>
            <xdr:cNvPr id="5162" name="Object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163</xdr:row>
          <xdr:rowOff>57150</xdr:rowOff>
        </xdr:from>
        <xdr:to>
          <xdr:col>8</xdr:col>
          <xdr:colOff>1314450</xdr:colOff>
          <xdr:row>163</xdr:row>
          <xdr:rowOff>314325</xdr:rowOff>
        </xdr:to>
        <xdr:sp macro="" textlink="">
          <xdr:nvSpPr>
            <xdr:cNvPr id="5163" name="Object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160</xdr:row>
          <xdr:rowOff>28575</xdr:rowOff>
        </xdr:from>
        <xdr:to>
          <xdr:col>6</xdr:col>
          <xdr:colOff>228600</xdr:colOff>
          <xdr:row>161</xdr:row>
          <xdr:rowOff>76200</xdr:rowOff>
        </xdr:to>
        <xdr:sp macro="" textlink="">
          <xdr:nvSpPr>
            <xdr:cNvPr id="5164" name="Object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163</xdr:row>
          <xdr:rowOff>47625</xdr:rowOff>
        </xdr:from>
        <xdr:to>
          <xdr:col>9</xdr:col>
          <xdr:colOff>819150</xdr:colOff>
          <xdr:row>163</xdr:row>
          <xdr:rowOff>276225</xdr:rowOff>
        </xdr:to>
        <xdr:sp macro="" textlink="">
          <xdr:nvSpPr>
            <xdr:cNvPr id="5165" name="Object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609600</xdr:rowOff>
        </xdr:from>
        <xdr:to>
          <xdr:col>4</xdr:col>
          <xdr:colOff>600075</xdr:colOff>
          <xdr:row>13</xdr:row>
          <xdr:rowOff>942975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457200</xdr:colOff>
          <xdr:row>5</xdr:row>
          <xdr:rowOff>104775</xdr:rowOff>
        </xdr:from>
        <xdr:to>
          <xdr:col>3</xdr:col>
          <xdr:colOff>647700</xdr:colOff>
          <xdr:row>5</xdr:row>
          <xdr:rowOff>333375</xdr:rowOff>
        </xdr:to>
        <xdr:sp macro="" textlink="">
          <xdr:nvSpPr>
            <xdr:cNvPr id="8203" name="Object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92</xdr:row>
      <xdr:rowOff>90488</xdr:rowOff>
    </xdr:from>
    <xdr:to>
      <xdr:col>7</xdr:col>
      <xdr:colOff>862013</xdr:colOff>
      <xdr:row>92</xdr:row>
      <xdr:rowOff>323850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3113" y="29827538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46614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39</xdr:row>
          <xdr:rowOff>57150</xdr:rowOff>
        </xdr:from>
        <xdr:to>
          <xdr:col>6</xdr:col>
          <xdr:colOff>590550</xdr:colOff>
          <xdr:row>39</xdr:row>
          <xdr:rowOff>295275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47</xdr:row>
          <xdr:rowOff>85725</xdr:rowOff>
        </xdr:from>
        <xdr:to>
          <xdr:col>6</xdr:col>
          <xdr:colOff>590550</xdr:colOff>
          <xdr:row>47</xdr:row>
          <xdr:rowOff>323850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29</xdr:row>
          <xdr:rowOff>95250</xdr:rowOff>
        </xdr:from>
        <xdr:to>
          <xdr:col>6</xdr:col>
          <xdr:colOff>657225</xdr:colOff>
          <xdr:row>29</xdr:row>
          <xdr:rowOff>295275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78</xdr:row>
          <xdr:rowOff>85725</xdr:rowOff>
        </xdr:from>
        <xdr:to>
          <xdr:col>7</xdr:col>
          <xdr:colOff>771525</xdr:colOff>
          <xdr:row>78</xdr:row>
          <xdr:rowOff>323850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85725</xdr:rowOff>
        </xdr:from>
        <xdr:to>
          <xdr:col>7</xdr:col>
          <xdr:colOff>762000</xdr:colOff>
          <xdr:row>108</xdr:row>
          <xdr:rowOff>323850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116</xdr:row>
          <xdr:rowOff>85725</xdr:rowOff>
        </xdr:from>
        <xdr:to>
          <xdr:col>7</xdr:col>
          <xdr:colOff>819150</xdr:colOff>
          <xdr:row>116</xdr:row>
          <xdr:rowOff>323850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139</xdr:row>
          <xdr:rowOff>76200</xdr:rowOff>
        </xdr:from>
        <xdr:to>
          <xdr:col>7</xdr:col>
          <xdr:colOff>742950</xdr:colOff>
          <xdr:row>139</xdr:row>
          <xdr:rowOff>314325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149</xdr:row>
          <xdr:rowOff>76200</xdr:rowOff>
        </xdr:from>
        <xdr:to>
          <xdr:col>7</xdr:col>
          <xdr:colOff>790575</xdr:colOff>
          <xdr:row>149</xdr:row>
          <xdr:rowOff>314325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100</xdr:row>
          <xdr:rowOff>76200</xdr:rowOff>
        </xdr:from>
        <xdr:to>
          <xdr:col>7</xdr:col>
          <xdr:colOff>866775</xdr:colOff>
          <xdr:row>100</xdr:row>
          <xdr:rowOff>323850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54</xdr:row>
          <xdr:rowOff>47625</xdr:rowOff>
        </xdr:from>
        <xdr:to>
          <xdr:col>6</xdr:col>
          <xdr:colOff>666750</xdr:colOff>
          <xdr:row>54</xdr:row>
          <xdr:rowOff>285750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60</xdr:row>
          <xdr:rowOff>104775</xdr:rowOff>
        </xdr:from>
        <xdr:to>
          <xdr:col>3</xdr:col>
          <xdr:colOff>857250</xdr:colOff>
          <xdr:row>60</xdr:row>
          <xdr:rowOff>419100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60</xdr:row>
          <xdr:rowOff>123825</xdr:rowOff>
        </xdr:from>
        <xdr:to>
          <xdr:col>4</xdr:col>
          <xdr:colOff>762000</xdr:colOff>
          <xdr:row>60</xdr:row>
          <xdr:rowOff>361950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60</xdr:row>
          <xdr:rowOff>123825</xdr:rowOff>
        </xdr:from>
        <xdr:to>
          <xdr:col>5</xdr:col>
          <xdr:colOff>762000</xdr:colOff>
          <xdr:row>60</xdr:row>
          <xdr:rowOff>361950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60</xdr:row>
          <xdr:rowOff>57150</xdr:rowOff>
        </xdr:from>
        <xdr:to>
          <xdr:col>7</xdr:col>
          <xdr:colOff>800100</xdr:colOff>
          <xdr:row>60</xdr:row>
          <xdr:rowOff>304800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60</xdr:row>
          <xdr:rowOff>95250</xdr:rowOff>
        </xdr:from>
        <xdr:to>
          <xdr:col>6</xdr:col>
          <xdr:colOff>790575</xdr:colOff>
          <xdr:row>60</xdr:row>
          <xdr:rowOff>361950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419100</xdr:colOff>
          <xdr:row>57</xdr:row>
          <xdr:rowOff>19050</xdr:rowOff>
        </xdr:from>
        <xdr:to>
          <xdr:col>6</xdr:col>
          <xdr:colOff>742950</xdr:colOff>
          <xdr:row>58</xdr:row>
          <xdr:rowOff>142875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163</xdr:row>
          <xdr:rowOff>76200</xdr:rowOff>
        </xdr:from>
        <xdr:to>
          <xdr:col>1</xdr:col>
          <xdr:colOff>1257300</xdr:colOff>
          <xdr:row>163</xdr:row>
          <xdr:rowOff>314325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163</xdr:row>
          <xdr:rowOff>85725</xdr:rowOff>
        </xdr:from>
        <xdr:to>
          <xdr:col>2</xdr:col>
          <xdr:colOff>1276350</xdr:colOff>
          <xdr:row>163</xdr:row>
          <xdr:rowOff>323850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163</xdr:row>
          <xdr:rowOff>104775</xdr:rowOff>
        </xdr:from>
        <xdr:to>
          <xdr:col>3</xdr:col>
          <xdr:colOff>876300</xdr:colOff>
          <xdr:row>164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163</xdr:row>
          <xdr:rowOff>123825</xdr:rowOff>
        </xdr:from>
        <xdr:to>
          <xdr:col>4</xdr:col>
          <xdr:colOff>733425</xdr:colOff>
          <xdr:row>164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163</xdr:row>
          <xdr:rowOff>123825</xdr:rowOff>
        </xdr:from>
        <xdr:to>
          <xdr:col>5</xdr:col>
          <xdr:colOff>723900</xdr:colOff>
          <xdr:row>164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163</xdr:row>
          <xdr:rowOff>104775</xdr:rowOff>
        </xdr:from>
        <xdr:to>
          <xdr:col>6</xdr:col>
          <xdr:colOff>666750</xdr:colOff>
          <xdr:row>164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163</xdr:row>
          <xdr:rowOff>123825</xdr:rowOff>
        </xdr:from>
        <xdr:to>
          <xdr:col>7</xdr:col>
          <xdr:colOff>838200</xdr:colOff>
          <xdr:row>164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156</xdr:row>
          <xdr:rowOff>76200</xdr:rowOff>
        </xdr:from>
        <xdr:to>
          <xdr:col>7</xdr:col>
          <xdr:colOff>866775</xdr:colOff>
          <xdr:row>156</xdr:row>
          <xdr:rowOff>333375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163</xdr:row>
          <xdr:rowOff>57150</xdr:rowOff>
        </xdr:from>
        <xdr:to>
          <xdr:col>8</xdr:col>
          <xdr:colOff>1314450</xdr:colOff>
          <xdr:row>163</xdr:row>
          <xdr:rowOff>314325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160</xdr:row>
          <xdr:rowOff>28575</xdr:rowOff>
        </xdr:from>
        <xdr:to>
          <xdr:col>6</xdr:col>
          <xdr:colOff>228600</xdr:colOff>
          <xdr:row>161</xdr:row>
          <xdr:rowOff>76200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163</xdr:row>
          <xdr:rowOff>47625</xdr:rowOff>
        </xdr:from>
        <xdr:to>
          <xdr:col>9</xdr:col>
          <xdr:colOff>819150</xdr:colOff>
          <xdr:row>163</xdr:row>
          <xdr:rowOff>276225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609600</xdr:rowOff>
        </xdr:from>
        <xdr:to>
          <xdr:col>4</xdr:col>
          <xdr:colOff>600075</xdr:colOff>
          <xdr:row>13</xdr:row>
          <xdr:rowOff>942975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457200</xdr:colOff>
          <xdr:row>5</xdr:row>
          <xdr:rowOff>104775</xdr:rowOff>
        </xdr:from>
        <xdr:to>
          <xdr:col>3</xdr:col>
          <xdr:colOff>647700</xdr:colOff>
          <xdr:row>5</xdr:row>
          <xdr:rowOff>333375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95</xdr:row>
      <xdr:rowOff>90488</xdr:rowOff>
    </xdr:from>
    <xdr:to>
      <xdr:col>7</xdr:col>
      <xdr:colOff>862013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107</xdr:row>
      <xdr:rowOff>876300</xdr:rowOff>
    </xdr:from>
    <xdr:to>
      <xdr:col>7</xdr:col>
      <xdr:colOff>904875</xdr:colOff>
      <xdr:row>107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43</xdr:row>
          <xdr:rowOff>57150</xdr:rowOff>
        </xdr:from>
        <xdr:to>
          <xdr:col>6</xdr:col>
          <xdr:colOff>590550</xdr:colOff>
          <xdr:row>43</xdr:row>
          <xdr:rowOff>295275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52</xdr:row>
          <xdr:rowOff>85725</xdr:rowOff>
        </xdr:from>
        <xdr:to>
          <xdr:col>6</xdr:col>
          <xdr:colOff>590550</xdr:colOff>
          <xdr:row>52</xdr:row>
          <xdr:rowOff>323850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29</xdr:row>
          <xdr:rowOff>95250</xdr:rowOff>
        </xdr:from>
        <xdr:to>
          <xdr:col>6</xdr:col>
          <xdr:colOff>657225</xdr:colOff>
          <xdr:row>30</xdr:row>
          <xdr:rowOff>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81</xdr:row>
          <xdr:rowOff>85725</xdr:rowOff>
        </xdr:from>
        <xdr:to>
          <xdr:col>7</xdr:col>
          <xdr:colOff>771525</xdr:colOff>
          <xdr:row>82</xdr:row>
          <xdr:rowOff>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111</xdr:row>
          <xdr:rowOff>85725</xdr:rowOff>
        </xdr:from>
        <xdr:to>
          <xdr:col>7</xdr:col>
          <xdr:colOff>762000</xdr:colOff>
          <xdr:row>112</xdr:row>
          <xdr:rowOff>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119</xdr:row>
          <xdr:rowOff>85725</xdr:rowOff>
        </xdr:from>
        <xdr:to>
          <xdr:col>7</xdr:col>
          <xdr:colOff>819150</xdr:colOff>
          <xdr:row>119</xdr:row>
          <xdr:rowOff>323850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142</xdr:row>
          <xdr:rowOff>76200</xdr:rowOff>
        </xdr:from>
        <xdr:to>
          <xdr:col>7</xdr:col>
          <xdr:colOff>742950</xdr:colOff>
          <xdr:row>142</xdr:row>
          <xdr:rowOff>314325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152</xdr:row>
          <xdr:rowOff>76200</xdr:rowOff>
        </xdr:from>
        <xdr:to>
          <xdr:col>7</xdr:col>
          <xdr:colOff>790575</xdr:colOff>
          <xdr:row>153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409575</xdr:colOff>
          <xdr:row>103</xdr:row>
          <xdr:rowOff>76200</xdr:rowOff>
        </xdr:from>
        <xdr:to>
          <xdr:col>7</xdr:col>
          <xdr:colOff>914400</xdr:colOff>
          <xdr:row>103</xdr:row>
          <xdr:rowOff>323850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60</xdr:row>
          <xdr:rowOff>47625</xdr:rowOff>
        </xdr:from>
        <xdr:to>
          <xdr:col>6</xdr:col>
          <xdr:colOff>714375</xdr:colOff>
          <xdr:row>61</xdr:row>
          <xdr:rowOff>0</xdr:rowOff>
        </xdr:to>
        <xdr:sp macro="" textlink="">
          <xdr:nvSpPr>
            <xdr:cNvPr id="6172" name="Object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65</xdr:row>
          <xdr:rowOff>104775</xdr:rowOff>
        </xdr:from>
        <xdr:to>
          <xdr:col>3</xdr:col>
          <xdr:colOff>771525</xdr:colOff>
          <xdr:row>65</xdr:row>
          <xdr:rowOff>342900</xdr:rowOff>
        </xdr:to>
        <xdr:sp macro="" textlink="">
          <xdr:nvSpPr>
            <xdr:cNvPr id="6174" name="Object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65</xdr:row>
          <xdr:rowOff>123825</xdr:rowOff>
        </xdr:from>
        <xdr:to>
          <xdr:col>4</xdr:col>
          <xdr:colOff>762000</xdr:colOff>
          <xdr:row>65</xdr:row>
          <xdr:rowOff>361950</xdr:rowOff>
        </xdr:to>
        <xdr:sp macro="" textlink="">
          <xdr:nvSpPr>
            <xdr:cNvPr id="6175" name="Object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65</xdr:row>
          <xdr:rowOff>123825</xdr:rowOff>
        </xdr:from>
        <xdr:to>
          <xdr:col>5</xdr:col>
          <xdr:colOff>762000</xdr:colOff>
          <xdr:row>65</xdr:row>
          <xdr:rowOff>361950</xdr:rowOff>
        </xdr:to>
        <xdr:sp macro="" textlink="">
          <xdr:nvSpPr>
            <xdr:cNvPr id="6176" name="Object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65</xdr:row>
          <xdr:rowOff>57150</xdr:rowOff>
        </xdr:from>
        <xdr:to>
          <xdr:col>7</xdr:col>
          <xdr:colOff>800100</xdr:colOff>
          <xdr:row>65</xdr:row>
          <xdr:rowOff>304800</xdr:rowOff>
        </xdr:to>
        <xdr:sp macro="" textlink="">
          <xdr:nvSpPr>
            <xdr:cNvPr id="6177" name="Object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65</xdr:row>
          <xdr:rowOff>95250</xdr:rowOff>
        </xdr:from>
        <xdr:to>
          <xdr:col>6</xdr:col>
          <xdr:colOff>790575</xdr:colOff>
          <xdr:row>65</xdr:row>
          <xdr:rowOff>361950</xdr:rowOff>
        </xdr:to>
        <xdr:sp macro="" textlink="">
          <xdr:nvSpPr>
            <xdr:cNvPr id="6178" name="Object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419100</xdr:colOff>
          <xdr:row>62</xdr:row>
          <xdr:rowOff>19050</xdr:rowOff>
        </xdr:from>
        <xdr:to>
          <xdr:col>6</xdr:col>
          <xdr:colOff>742950</xdr:colOff>
          <xdr:row>63</xdr:row>
          <xdr:rowOff>142875</xdr:rowOff>
        </xdr:to>
        <xdr:sp macro="" textlink="">
          <xdr:nvSpPr>
            <xdr:cNvPr id="6181" name="Object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167</xdr:row>
          <xdr:rowOff>76200</xdr:rowOff>
        </xdr:from>
        <xdr:to>
          <xdr:col>1</xdr:col>
          <xdr:colOff>1257300</xdr:colOff>
          <xdr:row>167</xdr:row>
          <xdr:rowOff>314325</xdr:rowOff>
        </xdr:to>
        <xdr:sp macro="" textlink="">
          <xdr:nvSpPr>
            <xdr:cNvPr id="6182" name="Object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167</xdr:row>
          <xdr:rowOff>85725</xdr:rowOff>
        </xdr:from>
        <xdr:to>
          <xdr:col>2</xdr:col>
          <xdr:colOff>1276350</xdr:colOff>
          <xdr:row>167</xdr:row>
          <xdr:rowOff>323850</xdr:rowOff>
        </xdr:to>
        <xdr:sp macro="" textlink="">
          <xdr:nvSpPr>
            <xdr:cNvPr id="6183" name="Object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167</xdr:row>
          <xdr:rowOff>104775</xdr:rowOff>
        </xdr:from>
        <xdr:to>
          <xdr:col>3</xdr:col>
          <xdr:colOff>876300</xdr:colOff>
          <xdr:row>168</xdr:row>
          <xdr:rowOff>0</xdr:rowOff>
        </xdr:to>
        <xdr:sp macro="" textlink="">
          <xdr:nvSpPr>
            <xdr:cNvPr id="6184" name="Object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167</xdr:row>
          <xdr:rowOff>123825</xdr:rowOff>
        </xdr:from>
        <xdr:to>
          <xdr:col>4</xdr:col>
          <xdr:colOff>733425</xdr:colOff>
          <xdr:row>168</xdr:row>
          <xdr:rowOff>0</xdr:rowOff>
        </xdr:to>
        <xdr:sp macro="" textlink="">
          <xdr:nvSpPr>
            <xdr:cNvPr id="6185" name="Object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167</xdr:row>
          <xdr:rowOff>123825</xdr:rowOff>
        </xdr:from>
        <xdr:to>
          <xdr:col>5</xdr:col>
          <xdr:colOff>723900</xdr:colOff>
          <xdr:row>168</xdr:row>
          <xdr:rowOff>0</xdr:rowOff>
        </xdr:to>
        <xdr:sp macro="" textlink="">
          <xdr:nvSpPr>
            <xdr:cNvPr id="6186" name="Object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167</xdr:row>
          <xdr:rowOff>104775</xdr:rowOff>
        </xdr:from>
        <xdr:to>
          <xdr:col>6</xdr:col>
          <xdr:colOff>666750</xdr:colOff>
          <xdr:row>168</xdr:row>
          <xdr:rowOff>0</xdr:rowOff>
        </xdr:to>
        <xdr:sp macro="" textlink="">
          <xdr:nvSpPr>
            <xdr:cNvPr id="6187" name="Object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167</xdr:row>
          <xdr:rowOff>123825</xdr:rowOff>
        </xdr:from>
        <xdr:to>
          <xdr:col>7</xdr:col>
          <xdr:colOff>838200</xdr:colOff>
          <xdr:row>168</xdr:row>
          <xdr:rowOff>0</xdr:rowOff>
        </xdr:to>
        <xdr:sp macro="" textlink="">
          <xdr:nvSpPr>
            <xdr:cNvPr id="6188" name="Object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160</xdr:row>
          <xdr:rowOff>76200</xdr:rowOff>
        </xdr:from>
        <xdr:to>
          <xdr:col>7</xdr:col>
          <xdr:colOff>866775</xdr:colOff>
          <xdr:row>160</xdr:row>
          <xdr:rowOff>333375</xdr:rowOff>
        </xdr:to>
        <xdr:sp macro="" textlink="">
          <xdr:nvSpPr>
            <xdr:cNvPr id="6189" name="Object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167</xdr:row>
          <xdr:rowOff>57150</xdr:rowOff>
        </xdr:from>
        <xdr:to>
          <xdr:col>8</xdr:col>
          <xdr:colOff>1314450</xdr:colOff>
          <xdr:row>167</xdr:row>
          <xdr:rowOff>314325</xdr:rowOff>
        </xdr:to>
        <xdr:sp macro="" textlink="">
          <xdr:nvSpPr>
            <xdr:cNvPr id="6190" name="Object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164</xdr:row>
          <xdr:rowOff>28575</xdr:rowOff>
        </xdr:from>
        <xdr:to>
          <xdr:col>6</xdr:col>
          <xdr:colOff>228600</xdr:colOff>
          <xdr:row>165</xdr:row>
          <xdr:rowOff>76200</xdr:rowOff>
        </xdr:to>
        <xdr:sp macro="" textlink="">
          <xdr:nvSpPr>
            <xdr:cNvPr id="6191" name="Object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167</xdr:row>
          <xdr:rowOff>47625</xdr:rowOff>
        </xdr:from>
        <xdr:to>
          <xdr:col>9</xdr:col>
          <xdr:colOff>819150</xdr:colOff>
          <xdr:row>167</xdr:row>
          <xdr:rowOff>276225</xdr:rowOff>
        </xdr:to>
        <xdr:sp macro="" textlink="">
          <xdr:nvSpPr>
            <xdr:cNvPr id="6192" name="Object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209550</xdr:colOff>
          <xdr:row>13</xdr:row>
          <xdr:rowOff>733425</xdr:rowOff>
        </xdr:from>
        <xdr:to>
          <xdr:col>4</xdr:col>
          <xdr:colOff>495300</xdr:colOff>
          <xdr:row>13</xdr:row>
          <xdr:rowOff>971550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171450</xdr:colOff>
          <xdr:row>13</xdr:row>
          <xdr:rowOff>733425</xdr:rowOff>
        </xdr:from>
        <xdr:to>
          <xdr:col>5</xdr:col>
          <xdr:colOff>485775</xdr:colOff>
          <xdr:row>13</xdr:row>
          <xdr:rowOff>971550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228600</xdr:colOff>
          <xdr:row>13</xdr:row>
          <xdr:rowOff>733425</xdr:rowOff>
        </xdr:from>
        <xdr:to>
          <xdr:col>6</xdr:col>
          <xdr:colOff>609600</xdr:colOff>
          <xdr:row>13</xdr:row>
          <xdr:rowOff>971550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733425</xdr:rowOff>
        </xdr:from>
        <xdr:to>
          <xdr:col>3</xdr:col>
          <xdr:colOff>438150</xdr:colOff>
          <xdr:row>13</xdr:row>
          <xdr:rowOff>962025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76200</xdr:rowOff>
        </xdr:from>
        <xdr:to>
          <xdr:col>2</xdr:col>
          <xdr:colOff>781050</xdr:colOff>
          <xdr:row>5</xdr:row>
          <xdr:rowOff>314325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66675</xdr:rowOff>
        </xdr:from>
        <xdr:to>
          <xdr:col>1</xdr:col>
          <xdr:colOff>1352550</xdr:colOff>
          <xdr:row>5</xdr:row>
          <xdr:rowOff>314325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47625</xdr:rowOff>
        </xdr:from>
        <xdr:to>
          <xdr:col>2</xdr:col>
          <xdr:colOff>819150</xdr:colOff>
          <xdr:row>3</xdr:row>
          <xdr:rowOff>0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514350</xdr:colOff>
          <xdr:row>5</xdr:row>
          <xdr:rowOff>114300</xdr:rowOff>
        </xdr:from>
        <xdr:to>
          <xdr:col>3</xdr:col>
          <xdr:colOff>819150</xdr:colOff>
          <xdr:row>5</xdr:row>
          <xdr:rowOff>295275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oleObject" Target="../embeddings/oleObject20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7.bin"/><Relationship Id="rId42" Type="http://schemas.openxmlformats.org/officeDocument/2006/relationships/oleObject" Target="../embeddings/oleObject23.bin"/><Relationship Id="rId47" Type="http://schemas.openxmlformats.org/officeDocument/2006/relationships/image" Target="../media/image18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33" Type="http://schemas.openxmlformats.org/officeDocument/2006/relationships/image" Target="../media/image14.emf"/><Relationship Id="rId38" Type="http://schemas.openxmlformats.org/officeDocument/2006/relationships/image" Target="../media/image16.wmf"/><Relationship Id="rId46" Type="http://schemas.openxmlformats.org/officeDocument/2006/relationships/oleObject" Target="../embeddings/oleObject2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2.emf"/><Relationship Id="rId41" Type="http://schemas.openxmlformats.org/officeDocument/2006/relationships/oleObject" Target="../embeddings/oleObject2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6.bin"/><Relationship Id="rId37" Type="http://schemas.openxmlformats.org/officeDocument/2006/relationships/oleObject" Target="../embeddings/oleObject19.bin"/><Relationship Id="rId40" Type="http://schemas.openxmlformats.org/officeDocument/2006/relationships/oleObject" Target="../embeddings/oleObject21.bin"/><Relationship Id="rId45" Type="http://schemas.openxmlformats.org/officeDocument/2006/relationships/oleObject" Target="../embeddings/oleObject25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image" Target="../media/image15.wmf"/><Relationship Id="rId49" Type="http://schemas.openxmlformats.org/officeDocument/2006/relationships/image" Target="../media/image19.w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image" Target="../media/image13.wmf"/><Relationship Id="rId44" Type="http://schemas.openxmlformats.org/officeDocument/2006/relationships/image" Target="../media/image17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oleObject" Target="../embeddings/oleObject13.bin"/><Relationship Id="rId30" Type="http://schemas.openxmlformats.org/officeDocument/2006/relationships/oleObject" Target="../embeddings/oleObject15.bin"/><Relationship Id="rId35" Type="http://schemas.openxmlformats.org/officeDocument/2006/relationships/oleObject" Target="../embeddings/oleObject18.bin"/><Relationship Id="rId43" Type="http://schemas.openxmlformats.org/officeDocument/2006/relationships/oleObject" Target="../embeddings/oleObject24.bin"/><Relationship Id="rId48" Type="http://schemas.openxmlformats.org/officeDocument/2006/relationships/oleObject" Target="../embeddings/oleObject27.bin"/><Relationship Id="rId8" Type="http://schemas.openxmlformats.org/officeDocument/2006/relationships/oleObject" Target="../embeddings/oleObject3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0.bin"/><Relationship Id="rId13" Type="http://schemas.openxmlformats.org/officeDocument/2006/relationships/image" Target="../media/image23.emf"/><Relationship Id="rId18" Type="http://schemas.openxmlformats.org/officeDocument/2006/relationships/oleObject" Target="../embeddings/oleObject3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2.bin"/><Relationship Id="rId17" Type="http://schemas.openxmlformats.org/officeDocument/2006/relationships/image" Target="../media/image24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4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9.bin"/><Relationship Id="rId11" Type="http://schemas.openxmlformats.org/officeDocument/2006/relationships/image" Target="../media/image22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31.bin"/><Relationship Id="rId4" Type="http://schemas.openxmlformats.org/officeDocument/2006/relationships/oleObject" Target="../embeddings/oleObject28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.wmf"/><Relationship Id="rId18" Type="http://schemas.openxmlformats.org/officeDocument/2006/relationships/oleObject" Target="../embeddings/oleObject43.bin"/><Relationship Id="rId26" Type="http://schemas.openxmlformats.org/officeDocument/2006/relationships/oleObject" Target="../embeddings/oleObject47.bin"/><Relationship Id="rId39" Type="http://schemas.openxmlformats.org/officeDocument/2006/relationships/image" Target="../media/image16.wmf"/><Relationship Id="rId3" Type="http://schemas.openxmlformats.org/officeDocument/2006/relationships/vmlDrawing" Target="../drawings/vmlDrawing3.vml"/><Relationship Id="rId21" Type="http://schemas.openxmlformats.org/officeDocument/2006/relationships/image" Target="../media/image8.wmf"/><Relationship Id="rId34" Type="http://schemas.openxmlformats.org/officeDocument/2006/relationships/image" Target="../media/image14.emf"/><Relationship Id="rId42" Type="http://schemas.openxmlformats.org/officeDocument/2006/relationships/oleObject" Target="../embeddings/oleObject57.bin"/><Relationship Id="rId47" Type="http://schemas.openxmlformats.org/officeDocument/2006/relationships/oleObject" Target="../embeddings/oleObject61.bin"/><Relationship Id="rId7" Type="http://schemas.openxmlformats.org/officeDocument/2006/relationships/image" Target="../media/image3.emf"/><Relationship Id="rId12" Type="http://schemas.openxmlformats.org/officeDocument/2006/relationships/oleObject" Target="../embeddings/oleObject40.bin"/><Relationship Id="rId17" Type="http://schemas.openxmlformats.org/officeDocument/2006/relationships/image" Target="../media/image9.emf"/><Relationship Id="rId25" Type="http://schemas.openxmlformats.org/officeDocument/2006/relationships/image" Target="../media/image11.emf"/><Relationship Id="rId33" Type="http://schemas.openxmlformats.org/officeDocument/2006/relationships/oleObject" Target="../embeddings/oleObject51.bin"/><Relationship Id="rId38" Type="http://schemas.openxmlformats.org/officeDocument/2006/relationships/oleObject" Target="../embeddings/oleObject54.bin"/><Relationship Id="rId46" Type="http://schemas.openxmlformats.org/officeDocument/2006/relationships/oleObject" Target="../embeddings/oleObject6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2.bin"/><Relationship Id="rId20" Type="http://schemas.openxmlformats.org/officeDocument/2006/relationships/oleObject" Target="../embeddings/oleObject44.bin"/><Relationship Id="rId29" Type="http://schemas.openxmlformats.org/officeDocument/2006/relationships/oleObject" Target="../embeddings/oleObject49.bin"/><Relationship Id="rId41" Type="http://schemas.openxmlformats.org/officeDocument/2006/relationships/oleObject" Target="../embeddings/oleObject5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image" Target="../media/image5.wmf"/><Relationship Id="rId24" Type="http://schemas.openxmlformats.org/officeDocument/2006/relationships/oleObject" Target="../embeddings/oleObject46.bin"/><Relationship Id="rId32" Type="http://schemas.openxmlformats.org/officeDocument/2006/relationships/image" Target="../media/image13.wmf"/><Relationship Id="rId37" Type="http://schemas.openxmlformats.org/officeDocument/2006/relationships/image" Target="../media/image15.wmf"/><Relationship Id="rId40" Type="http://schemas.openxmlformats.org/officeDocument/2006/relationships/oleObject" Target="../embeddings/oleObject55.bin"/><Relationship Id="rId45" Type="http://schemas.openxmlformats.org/officeDocument/2006/relationships/image" Target="../media/image17.wmf"/><Relationship Id="rId5" Type="http://schemas.openxmlformats.org/officeDocument/2006/relationships/image" Target="../media/image1.emf"/><Relationship Id="rId15" Type="http://schemas.openxmlformats.org/officeDocument/2006/relationships/image" Target="../media/image7.wmf"/><Relationship Id="rId23" Type="http://schemas.openxmlformats.org/officeDocument/2006/relationships/image" Target="../media/image10.emf"/><Relationship Id="rId28" Type="http://schemas.openxmlformats.org/officeDocument/2006/relationships/image" Target="../media/image2.emf"/><Relationship Id="rId36" Type="http://schemas.openxmlformats.org/officeDocument/2006/relationships/oleObject" Target="../embeddings/oleObject53.bin"/><Relationship Id="rId49" Type="http://schemas.openxmlformats.org/officeDocument/2006/relationships/oleObject" Target="../embeddings/oleObject62.bin"/><Relationship Id="rId10" Type="http://schemas.openxmlformats.org/officeDocument/2006/relationships/oleObject" Target="../embeddings/oleObject39.bin"/><Relationship Id="rId19" Type="http://schemas.openxmlformats.org/officeDocument/2006/relationships/image" Target="../media/image19.wmf"/><Relationship Id="rId31" Type="http://schemas.openxmlformats.org/officeDocument/2006/relationships/oleObject" Target="../embeddings/oleObject50.bin"/><Relationship Id="rId44" Type="http://schemas.openxmlformats.org/officeDocument/2006/relationships/oleObject" Target="../embeddings/oleObject59.bin"/><Relationship Id="rId4" Type="http://schemas.openxmlformats.org/officeDocument/2006/relationships/oleObject" Target="../embeddings/oleObject36.bin"/><Relationship Id="rId9" Type="http://schemas.openxmlformats.org/officeDocument/2006/relationships/image" Target="../media/image4.wmf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5.bin"/><Relationship Id="rId27" Type="http://schemas.openxmlformats.org/officeDocument/2006/relationships/oleObject" Target="../embeddings/oleObject48.bin"/><Relationship Id="rId30" Type="http://schemas.openxmlformats.org/officeDocument/2006/relationships/image" Target="../media/image12.emf"/><Relationship Id="rId35" Type="http://schemas.openxmlformats.org/officeDocument/2006/relationships/oleObject" Target="../embeddings/oleObject52.bin"/><Relationship Id="rId43" Type="http://schemas.openxmlformats.org/officeDocument/2006/relationships/oleObject" Target="../embeddings/oleObject58.bin"/><Relationship Id="rId48" Type="http://schemas.openxmlformats.org/officeDocument/2006/relationships/image" Target="../media/image18.emf"/><Relationship Id="rId8" Type="http://schemas.openxmlformats.org/officeDocument/2006/relationships/oleObject" Target="../embeddings/oleObject3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image" Target="../media/image19.wmf"/><Relationship Id="rId18" Type="http://schemas.openxmlformats.org/officeDocument/2006/relationships/oleObject" Target="../embeddings/oleObject70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67.bin"/><Relationship Id="rId17" Type="http://schemas.openxmlformats.org/officeDocument/2006/relationships/image" Target="../media/image25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69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11" Type="http://schemas.openxmlformats.org/officeDocument/2006/relationships/image" Target="../media/image22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66.bin"/><Relationship Id="rId4" Type="http://schemas.openxmlformats.org/officeDocument/2006/relationships/oleObject" Target="../embeddings/oleObject63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68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78.bin"/><Relationship Id="rId26" Type="http://schemas.openxmlformats.org/officeDocument/2006/relationships/oleObject" Target="../embeddings/oleObject82.bin"/><Relationship Id="rId39" Type="http://schemas.openxmlformats.org/officeDocument/2006/relationships/image" Target="../media/image16.wmf"/><Relationship Id="rId3" Type="http://schemas.openxmlformats.org/officeDocument/2006/relationships/vmlDrawing" Target="../drawings/vmlDrawing5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87.bin"/><Relationship Id="rId42" Type="http://schemas.openxmlformats.org/officeDocument/2006/relationships/oleObject" Target="../embeddings/oleObject92.bin"/><Relationship Id="rId47" Type="http://schemas.openxmlformats.org/officeDocument/2006/relationships/oleObject" Target="../embeddings/oleObject96.bin"/><Relationship Id="rId50" Type="http://schemas.openxmlformats.org/officeDocument/2006/relationships/image" Target="../media/image19.w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75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33" Type="http://schemas.openxmlformats.org/officeDocument/2006/relationships/image" Target="../media/image14.emf"/><Relationship Id="rId38" Type="http://schemas.openxmlformats.org/officeDocument/2006/relationships/oleObject" Target="../embeddings/oleObject89.bin"/><Relationship Id="rId46" Type="http://schemas.openxmlformats.org/officeDocument/2006/relationships/oleObject" Target="../embeddings/oleObject95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77.bin"/><Relationship Id="rId20" Type="http://schemas.openxmlformats.org/officeDocument/2006/relationships/oleObject" Target="../embeddings/oleObject79.bin"/><Relationship Id="rId29" Type="http://schemas.openxmlformats.org/officeDocument/2006/relationships/image" Target="../media/image12.emf"/><Relationship Id="rId41" Type="http://schemas.openxmlformats.org/officeDocument/2006/relationships/oleObject" Target="../embeddings/oleObject91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2.bin"/><Relationship Id="rId11" Type="http://schemas.openxmlformats.org/officeDocument/2006/relationships/image" Target="../media/image26.emf"/><Relationship Id="rId24" Type="http://schemas.openxmlformats.org/officeDocument/2006/relationships/oleObject" Target="../embeddings/oleObject81.bin"/><Relationship Id="rId32" Type="http://schemas.openxmlformats.org/officeDocument/2006/relationships/oleObject" Target="../embeddings/oleObject86.bin"/><Relationship Id="rId37" Type="http://schemas.openxmlformats.org/officeDocument/2006/relationships/image" Target="../media/image15.wmf"/><Relationship Id="rId40" Type="http://schemas.openxmlformats.org/officeDocument/2006/relationships/oleObject" Target="../embeddings/oleObject90.bin"/><Relationship Id="rId45" Type="http://schemas.openxmlformats.org/officeDocument/2006/relationships/image" Target="../media/image17.wmf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84.bin"/><Relationship Id="rId36" Type="http://schemas.openxmlformats.org/officeDocument/2006/relationships/oleObject" Target="../embeddings/oleObject88.bin"/><Relationship Id="rId49" Type="http://schemas.openxmlformats.org/officeDocument/2006/relationships/oleObject" Target="../embeddings/oleObject97.bin"/><Relationship Id="rId10" Type="http://schemas.openxmlformats.org/officeDocument/2006/relationships/oleObject" Target="../embeddings/oleObject74.bin"/><Relationship Id="rId19" Type="http://schemas.openxmlformats.org/officeDocument/2006/relationships/image" Target="../media/image8.wmf"/><Relationship Id="rId31" Type="http://schemas.openxmlformats.org/officeDocument/2006/relationships/image" Target="../media/image13.wmf"/><Relationship Id="rId44" Type="http://schemas.openxmlformats.org/officeDocument/2006/relationships/oleObject" Target="../embeddings/oleObject94.bin"/><Relationship Id="rId4" Type="http://schemas.openxmlformats.org/officeDocument/2006/relationships/oleObject" Target="../embeddings/oleObject7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6.bin"/><Relationship Id="rId22" Type="http://schemas.openxmlformats.org/officeDocument/2006/relationships/oleObject" Target="../embeddings/oleObject80.bin"/><Relationship Id="rId27" Type="http://schemas.openxmlformats.org/officeDocument/2006/relationships/oleObject" Target="../embeddings/oleObject83.bin"/><Relationship Id="rId30" Type="http://schemas.openxmlformats.org/officeDocument/2006/relationships/oleObject" Target="../embeddings/oleObject85.bin"/><Relationship Id="rId35" Type="http://schemas.openxmlformats.org/officeDocument/2006/relationships/image" Target="../media/image4.wmf"/><Relationship Id="rId43" Type="http://schemas.openxmlformats.org/officeDocument/2006/relationships/oleObject" Target="../embeddings/oleObject93.bin"/><Relationship Id="rId48" Type="http://schemas.openxmlformats.org/officeDocument/2006/relationships/image" Target="../media/image18.emf"/><Relationship Id="rId8" Type="http://schemas.openxmlformats.org/officeDocument/2006/relationships/oleObject" Target="../embeddings/oleObject7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13" Type="http://schemas.openxmlformats.org/officeDocument/2006/relationships/image" Target="../media/image19.wmf"/><Relationship Id="rId18" Type="http://schemas.openxmlformats.org/officeDocument/2006/relationships/oleObject" Target="../embeddings/oleObject105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02.bin"/><Relationship Id="rId17" Type="http://schemas.openxmlformats.org/officeDocument/2006/relationships/image" Target="../media/image25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4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9.bin"/><Relationship Id="rId11" Type="http://schemas.openxmlformats.org/officeDocument/2006/relationships/image" Target="../media/image22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101.bin"/><Relationship Id="rId4" Type="http://schemas.openxmlformats.org/officeDocument/2006/relationships/oleObject" Target="../embeddings/oleObject98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103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113.bin"/><Relationship Id="rId26" Type="http://schemas.openxmlformats.org/officeDocument/2006/relationships/oleObject" Target="../embeddings/oleObject117.bin"/><Relationship Id="rId39" Type="http://schemas.openxmlformats.org/officeDocument/2006/relationships/oleObject" Target="../embeddings/oleObject125.bin"/><Relationship Id="rId3" Type="http://schemas.openxmlformats.org/officeDocument/2006/relationships/vmlDrawing" Target="../drawings/vmlDrawing7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22.bin"/><Relationship Id="rId42" Type="http://schemas.openxmlformats.org/officeDocument/2006/relationships/oleObject" Target="../embeddings/oleObject128.bin"/><Relationship Id="rId47" Type="http://schemas.openxmlformats.org/officeDocument/2006/relationships/image" Target="../media/image18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10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33" Type="http://schemas.openxmlformats.org/officeDocument/2006/relationships/image" Target="../media/image14.emf"/><Relationship Id="rId38" Type="http://schemas.openxmlformats.org/officeDocument/2006/relationships/image" Target="../media/image16.wmf"/><Relationship Id="rId46" Type="http://schemas.openxmlformats.org/officeDocument/2006/relationships/oleObject" Target="../embeddings/oleObject131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12.bin"/><Relationship Id="rId20" Type="http://schemas.openxmlformats.org/officeDocument/2006/relationships/oleObject" Target="../embeddings/oleObject114.bin"/><Relationship Id="rId29" Type="http://schemas.openxmlformats.org/officeDocument/2006/relationships/image" Target="../media/image12.emf"/><Relationship Id="rId41" Type="http://schemas.openxmlformats.org/officeDocument/2006/relationships/oleObject" Target="../embeddings/oleObject127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7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6.bin"/><Relationship Id="rId32" Type="http://schemas.openxmlformats.org/officeDocument/2006/relationships/oleObject" Target="../embeddings/oleObject121.bin"/><Relationship Id="rId37" Type="http://schemas.openxmlformats.org/officeDocument/2006/relationships/oleObject" Target="../embeddings/oleObject124.bin"/><Relationship Id="rId40" Type="http://schemas.openxmlformats.org/officeDocument/2006/relationships/oleObject" Target="../embeddings/oleObject126.bin"/><Relationship Id="rId45" Type="http://schemas.openxmlformats.org/officeDocument/2006/relationships/oleObject" Target="../embeddings/oleObject130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19.bin"/><Relationship Id="rId36" Type="http://schemas.openxmlformats.org/officeDocument/2006/relationships/image" Target="../media/image15.wmf"/><Relationship Id="rId49" Type="http://schemas.openxmlformats.org/officeDocument/2006/relationships/image" Target="../media/image19.wmf"/><Relationship Id="rId10" Type="http://schemas.openxmlformats.org/officeDocument/2006/relationships/oleObject" Target="../embeddings/oleObject109.bin"/><Relationship Id="rId19" Type="http://schemas.openxmlformats.org/officeDocument/2006/relationships/image" Target="../media/image8.wmf"/><Relationship Id="rId31" Type="http://schemas.openxmlformats.org/officeDocument/2006/relationships/image" Target="../media/image13.wmf"/><Relationship Id="rId44" Type="http://schemas.openxmlformats.org/officeDocument/2006/relationships/image" Target="../media/image17.wmf"/><Relationship Id="rId4" Type="http://schemas.openxmlformats.org/officeDocument/2006/relationships/oleObject" Target="../embeddings/oleObject106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1.bin"/><Relationship Id="rId22" Type="http://schemas.openxmlformats.org/officeDocument/2006/relationships/oleObject" Target="../embeddings/oleObject115.bin"/><Relationship Id="rId27" Type="http://schemas.openxmlformats.org/officeDocument/2006/relationships/oleObject" Target="../embeddings/oleObject118.bin"/><Relationship Id="rId30" Type="http://schemas.openxmlformats.org/officeDocument/2006/relationships/oleObject" Target="../embeddings/oleObject120.bin"/><Relationship Id="rId35" Type="http://schemas.openxmlformats.org/officeDocument/2006/relationships/oleObject" Target="../embeddings/oleObject123.bin"/><Relationship Id="rId43" Type="http://schemas.openxmlformats.org/officeDocument/2006/relationships/oleObject" Target="../embeddings/oleObject129.bin"/><Relationship Id="rId48" Type="http://schemas.openxmlformats.org/officeDocument/2006/relationships/oleObject" Target="../embeddings/oleObject132.bin"/><Relationship Id="rId8" Type="http://schemas.openxmlformats.org/officeDocument/2006/relationships/oleObject" Target="../embeddings/oleObject108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5.bin"/><Relationship Id="rId13" Type="http://schemas.openxmlformats.org/officeDocument/2006/relationships/image" Target="../media/image19.wmf"/><Relationship Id="rId18" Type="http://schemas.openxmlformats.org/officeDocument/2006/relationships/oleObject" Target="../embeddings/oleObject140.bin"/><Relationship Id="rId3" Type="http://schemas.openxmlformats.org/officeDocument/2006/relationships/vmlDrawing" Target="../drawings/vmlDrawing8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37.bin"/><Relationship Id="rId17" Type="http://schemas.openxmlformats.org/officeDocument/2006/relationships/image" Target="../media/image25.emf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39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4.bin"/><Relationship Id="rId11" Type="http://schemas.openxmlformats.org/officeDocument/2006/relationships/image" Target="../media/image22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136.bin"/><Relationship Id="rId4" Type="http://schemas.openxmlformats.org/officeDocument/2006/relationships/oleObject" Target="../embeddings/oleObject133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138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148.bin"/><Relationship Id="rId26" Type="http://schemas.openxmlformats.org/officeDocument/2006/relationships/oleObject" Target="../embeddings/oleObject152.bin"/><Relationship Id="rId39" Type="http://schemas.openxmlformats.org/officeDocument/2006/relationships/oleObject" Target="../embeddings/oleObject160.bin"/><Relationship Id="rId3" Type="http://schemas.openxmlformats.org/officeDocument/2006/relationships/vmlDrawing" Target="../drawings/vmlDrawing9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57.bin"/><Relationship Id="rId42" Type="http://schemas.openxmlformats.org/officeDocument/2006/relationships/oleObject" Target="../embeddings/oleObject163.bin"/><Relationship Id="rId47" Type="http://schemas.openxmlformats.org/officeDocument/2006/relationships/image" Target="../media/image18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45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33" Type="http://schemas.openxmlformats.org/officeDocument/2006/relationships/image" Target="../media/image14.emf"/><Relationship Id="rId38" Type="http://schemas.openxmlformats.org/officeDocument/2006/relationships/image" Target="../media/image16.wmf"/><Relationship Id="rId46" Type="http://schemas.openxmlformats.org/officeDocument/2006/relationships/oleObject" Target="../embeddings/oleObject166.bin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147.bin"/><Relationship Id="rId20" Type="http://schemas.openxmlformats.org/officeDocument/2006/relationships/oleObject" Target="../embeddings/oleObject149.bin"/><Relationship Id="rId29" Type="http://schemas.openxmlformats.org/officeDocument/2006/relationships/image" Target="../media/image12.emf"/><Relationship Id="rId41" Type="http://schemas.openxmlformats.org/officeDocument/2006/relationships/oleObject" Target="../embeddings/oleObject162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4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51.bin"/><Relationship Id="rId32" Type="http://schemas.openxmlformats.org/officeDocument/2006/relationships/oleObject" Target="../embeddings/oleObject156.bin"/><Relationship Id="rId37" Type="http://schemas.openxmlformats.org/officeDocument/2006/relationships/oleObject" Target="../embeddings/oleObject159.bin"/><Relationship Id="rId40" Type="http://schemas.openxmlformats.org/officeDocument/2006/relationships/oleObject" Target="../embeddings/oleObject161.bin"/><Relationship Id="rId45" Type="http://schemas.openxmlformats.org/officeDocument/2006/relationships/oleObject" Target="../embeddings/oleObject165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27.emf"/><Relationship Id="rId28" Type="http://schemas.openxmlformats.org/officeDocument/2006/relationships/oleObject" Target="../embeddings/oleObject154.bin"/><Relationship Id="rId36" Type="http://schemas.openxmlformats.org/officeDocument/2006/relationships/image" Target="../media/image15.wmf"/><Relationship Id="rId49" Type="http://schemas.openxmlformats.org/officeDocument/2006/relationships/image" Target="../media/image19.wmf"/><Relationship Id="rId10" Type="http://schemas.openxmlformats.org/officeDocument/2006/relationships/oleObject" Target="../embeddings/oleObject144.bin"/><Relationship Id="rId19" Type="http://schemas.openxmlformats.org/officeDocument/2006/relationships/image" Target="../media/image8.wmf"/><Relationship Id="rId31" Type="http://schemas.openxmlformats.org/officeDocument/2006/relationships/image" Target="../media/image13.wmf"/><Relationship Id="rId44" Type="http://schemas.openxmlformats.org/officeDocument/2006/relationships/image" Target="../media/image17.wmf"/><Relationship Id="rId4" Type="http://schemas.openxmlformats.org/officeDocument/2006/relationships/oleObject" Target="../embeddings/oleObject14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46.bin"/><Relationship Id="rId22" Type="http://schemas.openxmlformats.org/officeDocument/2006/relationships/oleObject" Target="../embeddings/oleObject150.bin"/><Relationship Id="rId27" Type="http://schemas.openxmlformats.org/officeDocument/2006/relationships/oleObject" Target="../embeddings/oleObject153.bin"/><Relationship Id="rId30" Type="http://schemas.openxmlformats.org/officeDocument/2006/relationships/oleObject" Target="../embeddings/oleObject155.bin"/><Relationship Id="rId35" Type="http://schemas.openxmlformats.org/officeDocument/2006/relationships/oleObject" Target="../embeddings/oleObject158.bin"/><Relationship Id="rId43" Type="http://schemas.openxmlformats.org/officeDocument/2006/relationships/oleObject" Target="../embeddings/oleObject164.bin"/><Relationship Id="rId48" Type="http://schemas.openxmlformats.org/officeDocument/2006/relationships/oleObject" Target="../embeddings/oleObject167.bin"/><Relationship Id="rId8" Type="http://schemas.openxmlformats.org/officeDocument/2006/relationships/oleObject" Target="../embeddings/oleObject143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0.bin"/><Relationship Id="rId13" Type="http://schemas.openxmlformats.org/officeDocument/2006/relationships/image" Target="../media/image19.wmf"/><Relationship Id="rId18" Type="http://schemas.openxmlformats.org/officeDocument/2006/relationships/oleObject" Target="../embeddings/oleObject175.bin"/><Relationship Id="rId3" Type="http://schemas.openxmlformats.org/officeDocument/2006/relationships/vmlDrawing" Target="../drawings/vmlDrawing10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72.bin"/><Relationship Id="rId17" Type="http://schemas.openxmlformats.org/officeDocument/2006/relationships/image" Target="../media/image25.emf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174.bin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69.bin"/><Relationship Id="rId11" Type="http://schemas.openxmlformats.org/officeDocument/2006/relationships/image" Target="../media/image22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171.bin"/><Relationship Id="rId4" Type="http://schemas.openxmlformats.org/officeDocument/2006/relationships/oleObject" Target="../embeddings/oleObject168.bin"/><Relationship Id="rId9" Type="http://schemas.openxmlformats.org/officeDocument/2006/relationships/image" Target="../media/image15.wmf"/><Relationship Id="rId14" Type="http://schemas.openxmlformats.org/officeDocument/2006/relationships/oleObject" Target="../embeddings/oleObject17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N171"/>
  <sheetViews>
    <sheetView view="pageBreakPreview" zoomScale="80" zoomScaleSheetLayoutView="80" workbookViewId="0">
      <selection activeCell="E31" sqref="E31:F31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28.7109375" style="1" customWidth="1"/>
    <col min="4" max="4" width="18.140625" style="1" customWidth="1"/>
    <col min="5" max="6" width="16.5703125" style="1" customWidth="1"/>
    <col min="7" max="7" width="13.42578125" style="243" customWidth="1"/>
    <col min="8" max="8" width="18.5703125" style="1" customWidth="1"/>
    <col min="9" max="9" width="32.7109375" style="1" customWidth="1"/>
    <col min="10" max="10" width="17.5703125" style="1" customWidth="1"/>
    <col min="11" max="11" width="10.42578125" style="1" customWidth="1"/>
    <col min="12" max="12" width="13.5703125" style="1" customWidth="1"/>
    <col min="13" max="13" width="13.140625" style="1" bestFit="1" customWidth="1"/>
    <col min="14" max="14" width="13" style="1" bestFit="1" customWidth="1"/>
    <col min="15" max="15" width="12.7109375" style="1" customWidth="1"/>
    <col min="16" max="16384" width="9.140625" style="1"/>
  </cols>
  <sheetData>
    <row r="1" spans="1:12" x14ac:dyDescent="0.25">
      <c r="I1" s="1" t="s">
        <v>140</v>
      </c>
    </row>
    <row r="2" spans="1:12" ht="52.5" customHeight="1" x14ac:dyDescent="0.25">
      <c r="I2" s="1" t="s">
        <v>205</v>
      </c>
    </row>
    <row r="4" spans="1:12" x14ac:dyDescent="0.25">
      <c r="I4" s="181"/>
      <c r="J4" s="1" t="s">
        <v>206</v>
      </c>
    </row>
    <row r="6" spans="1:12" x14ac:dyDescent="0.25">
      <c r="I6" s="1" t="s">
        <v>204</v>
      </c>
    </row>
    <row r="8" spans="1:12" ht="15.75" customHeight="1" x14ac:dyDescent="0.25">
      <c r="A8" s="360" t="s">
        <v>148</v>
      </c>
      <c r="B8" s="360"/>
      <c r="C8" s="360"/>
      <c r="D8" s="360"/>
      <c r="E8" s="360"/>
      <c r="F8" s="360"/>
      <c r="G8" s="360"/>
      <c r="H8" s="360"/>
      <c r="I8" s="360"/>
      <c r="J8" s="2"/>
      <c r="K8" s="2"/>
      <c r="L8" s="2"/>
    </row>
    <row r="9" spans="1:12" ht="12" customHeight="1" x14ac:dyDescent="0.25">
      <c r="A9" s="199"/>
      <c r="B9" s="199"/>
      <c r="C9" s="199"/>
      <c r="D9" s="199"/>
      <c r="E9" s="199"/>
      <c r="F9" s="199"/>
      <c r="G9" s="244"/>
      <c r="H9" s="199"/>
      <c r="I9" s="199"/>
      <c r="J9" s="199"/>
      <c r="K9" s="2"/>
      <c r="L9" s="2"/>
    </row>
    <row r="10" spans="1:12" ht="23.25" customHeight="1" x14ac:dyDescent="0.25">
      <c r="A10" s="391" t="s">
        <v>142</v>
      </c>
      <c r="B10" s="391"/>
      <c r="C10" s="391"/>
      <c r="D10" s="391"/>
      <c r="E10" s="391"/>
      <c r="F10" s="391"/>
      <c r="G10" s="391"/>
      <c r="H10" s="391"/>
      <c r="I10" s="391"/>
      <c r="J10" s="4"/>
      <c r="K10" s="4"/>
      <c r="L10" s="4"/>
    </row>
    <row r="11" spans="1:12" x14ac:dyDescent="0.25">
      <c r="A11" s="392" t="s">
        <v>0</v>
      </c>
      <c r="B11" s="392"/>
      <c r="C11" s="392"/>
      <c r="D11" s="392"/>
      <c r="E11" s="392"/>
      <c r="F11" s="392"/>
      <c r="G11" s="392"/>
      <c r="H11" s="392"/>
      <c r="I11" s="392"/>
      <c r="J11" s="3"/>
      <c r="K11" s="3"/>
      <c r="L11" s="3"/>
    </row>
    <row r="12" spans="1:12" ht="7.5" customHeight="1" x14ac:dyDescent="0.25">
      <c r="B12" s="360"/>
      <c r="C12" s="360"/>
      <c r="D12" s="360"/>
      <c r="E12" s="360"/>
      <c r="F12" s="360"/>
      <c r="G12" s="360"/>
      <c r="H12" s="360"/>
      <c r="I12" s="360"/>
      <c r="J12" s="360"/>
    </row>
    <row r="13" spans="1:12" ht="25.5" customHeight="1" x14ac:dyDescent="0.25">
      <c r="A13" s="393" t="s">
        <v>15</v>
      </c>
      <c r="B13" s="393"/>
      <c r="C13" s="393"/>
      <c r="D13" s="393"/>
      <c r="E13" s="393"/>
      <c r="F13" s="393"/>
      <c r="G13" s="393"/>
      <c r="H13" s="393"/>
      <c r="I13" s="393"/>
    </row>
    <row r="14" spans="1:12" ht="11.25" customHeight="1" x14ac:dyDescent="0.25"/>
    <row r="15" spans="1:12" x14ac:dyDescent="0.25">
      <c r="A15" s="361" t="s">
        <v>16</v>
      </c>
      <c r="B15" s="361"/>
      <c r="C15" s="361"/>
      <c r="D15" s="361"/>
      <c r="E15" s="361"/>
      <c r="F15" s="361"/>
      <c r="G15" s="361"/>
      <c r="H15" s="361"/>
      <c r="I15" s="361"/>
    </row>
    <row r="16" spans="1:12" x14ac:dyDescent="0.25">
      <c r="A16" s="198"/>
      <c r="B16" s="198"/>
      <c r="C16" s="198"/>
      <c r="D16" s="198"/>
      <c r="E16" s="198"/>
      <c r="F16" s="198"/>
      <c r="G16" s="245"/>
      <c r="H16" s="198"/>
      <c r="I16" s="198"/>
    </row>
    <row r="17" spans="1:13" ht="15.75" customHeight="1" x14ac:dyDescent="0.25">
      <c r="B17" s="176">
        <v>7</v>
      </c>
      <c r="C17" s="394" t="s">
        <v>114</v>
      </c>
      <c r="D17" s="394"/>
      <c r="E17" s="394"/>
      <c r="F17" s="394"/>
      <c r="G17" s="394"/>
      <c r="H17" s="394"/>
      <c r="I17" s="394"/>
    </row>
    <row r="18" spans="1:13" ht="32.25" customHeight="1" x14ac:dyDescent="0.25">
      <c r="B18" s="177">
        <v>30346</v>
      </c>
      <c r="C18" s="395" t="s">
        <v>196</v>
      </c>
      <c r="D18" s="395"/>
      <c r="E18" s="395"/>
      <c r="F18" s="395"/>
      <c r="G18" s="395"/>
      <c r="H18" s="395"/>
      <c r="I18" s="395"/>
    </row>
    <row r="19" spans="1:13" ht="32.25" customHeight="1" x14ac:dyDescent="0.25">
      <c r="B19" s="177">
        <f>B18</f>
        <v>30346</v>
      </c>
      <c r="C19" s="396" t="s">
        <v>99</v>
      </c>
      <c r="D19" s="396"/>
      <c r="E19" s="396"/>
      <c r="F19" s="396"/>
      <c r="G19" s="396"/>
      <c r="H19" s="396"/>
      <c r="I19" s="396"/>
    </row>
    <row r="20" spans="1:13" ht="31.5" customHeight="1" x14ac:dyDescent="0.25">
      <c r="B20" s="202">
        <v>3875</v>
      </c>
      <c r="C20" s="397" t="s">
        <v>147</v>
      </c>
      <c r="D20" s="397"/>
      <c r="E20" s="397"/>
      <c r="F20" s="397"/>
      <c r="G20" s="397"/>
      <c r="H20" s="397"/>
      <c r="I20" s="397"/>
      <c r="L20" s="1" t="s">
        <v>131</v>
      </c>
      <c r="M20" s="1">
        <f>10*6*52</f>
        <v>3120</v>
      </c>
    </row>
    <row r="21" spans="1:13" ht="31.5" customHeight="1" x14ac:dyDescent="0.25">
      <c r="B21" s="197">
        <f>E31</f>
        <v>553.57142857142856</v>
      </c>
      <c r="C21" s="396" t="s">
        <v>106</v>
      </c>
      <c r="D21" s="396"/>
      <c r="E21" s="396"/>
      <c r="F21" s="396"/>
      <c r="G21" s="396"/>
      <c r="H21" s="396"/>
      <c r="I21" s="396"/>
    </row>
    <row r="22" spans="1:13" x14ac:dyDescent="0.25">
      <c r="B22" s="8"/>
      <c r="C22" s="80"/>
      <c r="D22" s="80"/>
      <c r="E22" s="80"/>
      <c r="F22" s="80"/>
      <c r="G22" s="246"/>
      <c r="H22" s="80"/>
      <c r="I22" s="80"/>
      <c r="M22" s="1">
        <f>1500*21</f>
        <v>31500</v>
      </c>
    </row>
    <row r="23" spans="1:13" x14ac:dyDescent="0.25">
      <c r="A23" s="393" t="s">
        <v>30</v>
      </c>
      <c r="B23" s="393"/>
      <c r="C23" s="393"/>
      <c r="D23" s="393"/>
      <c r="E23" s="393"/>
      <c r="F23" s="393"/>
      <c r="G23" s="393"/>
      <c r="H23" s="393"/>
      <c r="I23" s="393"/>
    </row>
    <row r="24" spans="1:13" x14ac:dyDescent="0.25">
      <c r="A24" s="376" t="s">
        <v>17</v>
      </c>
      <c r="B24" s="376"/>
      <c r="C24" s="376"/>
      <c r="D24" s="376"/>
      <c r="E24" s="376"/>
      <c r="F24" s="376"/>
      <c r="G24" s="376"/>
      <c r="H24" s="376"/>
      <c r="I24" s="376"/>
      <c r="M24" s="1">
        <f>C29/21</f>
        <v>184.52380952380952</v>
      </c>
    </row>
    <row r="25" spans="1:13" ht="8.25" customHeight="1" thickBot="1" x14ac:dyDescent="0.3">
      <c r="A25" s="7"/>
      <c r="B25" s="7"/>
      <c r="C25" s="7"/>
      <c r="D25" s="7"/>
      <c r="E25" s="7"/>
      <c r="F25" s="7"/>
      <c r="G25" s="247"/>
      <c r="H25" s="7"/>
      <c r="I25" s="7"/>
    </row>
    <row r="26" spans="1:13" ht="95.25" thickBot="1" x14ac:dyDescent="0.3">
      <c r="A26" s="11" t="s">
        <v>1</v>
      </c>
      <c r="B26" s="87" t="s">
        <v>113</v>
      </c>
      <c r="C26" s="83" t="s">
        <v>3</v>
      </c>
      <c r="D26" s="83" t="s">
        <v>4</v>
      </c>
      <c r="E26" s="377" t="s">
        <v>5</v>
      </c>
      <c r="F26" s="377"/>
      <c r="G26" s="248" t="s">
        <v>6</v>
      </c>
      <c r="H26" s="83" t="s">
        <v>7</v>
      </c>
      <c r="I26" s="12" t="s">
        <v>8</v>
      </c>
    </row>
    <row r="27" spans="1:13" ht="16.5" thickBot="1" x14ac:dyDescent="0.3">
      <c r="A27" s="13">
        <v>1</v>
      </c>
      <c r="B27" s="84">
        <v>2</v>
      </c>
      <c r="C27" s="84">
        <v>3</v>
      </c>
      <c r="D27" s="84">
        <v>4</v>
      </c>
      <c r="E27" s="378" t="s">
        <v>19</v>
      </c>
      <c r="F27" s="378"/>
      <c r="G27" s="249">
        <v>6</v>
      </c>
      <c r="H27" s="84" t="s">
        <v>9</v>
      </c>
      <c r="I27" s="14">
        <v>8</v>
      </c>
    </row>
    <row r="28" spans="1:13" ht="16.5" thickBot="1" x14ac:dyDescent="0.3">
      <c r="A28" s="379" t="s">
        <v>21</v>
      </c>
      <c r="B28" s="380"/>
      <c r="C28" s="380"/>
      <c r="D28" s="380"/>
      <c r="E28" s="380"/>
      <c r="F28" s="380"/>
      <c r="G28" s="380"/>
      <c r="H28" s="380"/>
      <c r="I28" s="381"/>
    </row>
    <row r="29" spans="1:13" ht="71.25" customHeight="1" thickBot="1" x14ac:dyDescent="0.3">
      <c r="A29" s="99">
        <v>1</v>
      </c>
      <c r="B29" s="100" t="s">
        <v>128</v>
      </c>
      <c r="C29" s="101">
        <f>B20</f>
        <v>3875</v>
      </c>
      <c r="D29" s="24">
        <f>B17</f>
        <v>7</v>
      </c>
      <c r="E29" s="382">
        <f>C29/D29</f>
        <v>553.57142857142856</v>
      </c>
      <c r="F29" s="383"/>
      <c r="G29" s="250">
        <f>B18*12*1.302/1680</f>
        <v>282.21780000000001</v>
      </c>
      <c r="H29" s="16">
        <f>E29*G29</f>
        <v>156227.71071428573</v>
      </c>
      <c r="I29" s="384" t="s">
        <v>149</v>
      </c>
      <c r="K29" s="1">
        <f>C29/1677.4</f>
        <v>2.3101228091093358</v>
      </c>
      <c r="L29" s="1">
        <f>C29*G29</f>
        <v>1093593.9750000001</v>
      </c>
    </row>
    <row r="30" spans="1:13" ht="31.5" customHeight="1" thickBot="1" x14ac:dyDescent="0.3">
      <c r="A30" s="365" t="s">
        <v>23</v>
      </c>
      <c r="B30" s="366"/>
      <c r="C30" s="366"/>
      <c r="D30" s="366"/>
      <c r="E30" s="366"/>
      <c r="F30" s="367"/>
      <c r="G30" s="251"/>
      <c r="H30" s="229">
        <f>SUM(H29:H29)</f>
        <v>156227.71071428573</v>
      </c>
      <c r="I30" s="385"/>
    </row>
    <row r="31" spans="1:13" ht="71.25" customHeight="1" thickBot="1" x14ac:dyDescent="0.3">
      <c r="A31" s="386" t="s">
        <v>20</v>
      </c>
      <c r="B31" s="387"/>
      <c r="C31" s="387"/>
      <c r="D31" s="388"/>
      <c r="E31" s="389">
        <f>SUM(E29:F29)</f>
        <v>553.57142857142856</v>
      </c>
      <c r="F31" s="390"/>
      <c r="G31" s="390"/>
      <c r="H31" s="390"/>
      <c r="I31" s="373"/>
    </row>
    <row r="32" spans="1:13" x14ac:dyDescent="0.25">
      <c r="A32" s="9"/>
      <c r="B32" s="9"/>
      <c r="C32" s="9"/>
      <c r="D32" s="9"/>
      <c r="E32" s="10"/>
      <c r="F32" s="10"/>
      <c r="G32" s="252"/>
      <c r="H32" s="9"/>
      <c r="I32" s="9"/>
    </row>
    <row r="33" spans="1:13" ht="32.25" customHeight="1" x14ac:dyDescent="0.25">
      <c r="A33" s="376" t="s">
        <v>18</v>
      </c>
      <c r="B33" s="376"/>
      <c r="C33" s="376"/>
      <c r="D33" s="376"/>
      <c r="E33" s="376"/>
      <c r="F33" s="376"/>
      <c r="G33" s="376"/>
      <c r="H33" s="376"/>
      <c r="I33" s="376"/>
    </row>
    <row r="34" spans="1:13" ht="6.75" customHeight="1" thickBot="1" x14ac:dyDescent="0.3"/>
    <row r="35" spans="1:13" ht="79.5" thickBot="1" x14ac:dyDescent="0.3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248" t="s">
        <v>13</v>
      </c>
      <c r="H35" s="83" t="s">
        <v>7</v>
      </c>
      <c r="I35" s="12" t="s">
        <v>8</v>
      </c>
    </row>
    <row r="36" spans="1:13" ht="16.5" thickBot="1" x14ac:dyDescent="0.3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3" x14ac:dyDescent="0.25">
      <c r="A37" s="369" t="s">
        <v>22</v>
      </c>
      <c r="B37" s="370"/>
      <c r="C37" s="370"/>
      <c r="D37" s="370"/>
      <c r="E37" s="370"/>
      <c r="F37" s="370"/>
      <c r="G37" s="370"/>
      <c r="H37" s="370"/>
      <c r="I37" s="371"/>
    </row>
    <row r="38" spans="1:13" ht="24.75" hidden="1" customHeight="1" x14ac:dyDescent="0.25">
      <c r="A38" s="102" t="s">
        <v>133</v>
      </c>
      <c r="B38" s="109" t="s">
        <v>171</v>
      </c>
      <c r="C38" s="234"/>
      <c r="D38" s="105">
        <v>7</v>
      </c>
      <c r="E38" s="213">
        <f>C38/D38</f>
        <v>0</v>
      </c>
      <c r="F38" s="115">
        <v>5</v>
      </c>
      <c r="G38" s="213"/>
      <c r="H38" s="218">
        <f>E38*G38/F38</f>
        <v>0</v>
      </c>
      <c r="I38" s="372" t="s">
        <v>24</v>
      </c>
      <c r="L38" s="224">
        <f>C38*G38</f>
        <v>0</v>
      </c>
      <c r="M38" s="224"/>
    </row>
    <row r="39" spans="1:13" ht="16.5" thickBot="1" x14ac:dyDescent="0.3">
      <c r="A39" s="5"/>
      <c r="B39" s="196"/>
      <c r="C39" s="103"/>
      <c r="D39" s="105"/>
      <c r="E39" s="213"/>
      <c r="F39" s="216">
        <v>10</v>
      </c>
      <c r="G39" s="218"/>
      <c r="H39" s="218">
        <f>E39*G39/F39</f>
        <v>0</v>
      </c>
      <c r="I39" s="374"/>
      <c r="L39" s="305">
        <f>C39*G39</f>
        <v>0</v>
      </c>
    </row>
    <row r="40" spans="1:13" hidden="1" x14ac:dyDescent="0.25">
      <c r="A40" s="5"/>
      <c r="B40" s="109"/>
      <c r="C40" s="103"/>
      <c r="D40" s="105"/>
      <c r="E40" s="115"/>
      <c r="F40" s="216"/>
      <c r="G40" s="218"/>
      <c r="H40" s="219"/>
      <c r="I40" s="374"/>
    </row>
    <row r="41" spans="1:13" ht="16.5" hidden="1" thickBot="1" x14ac:dyDescent="0.3">
      <c r="A41" s="5"/>
      <c r="B41" s="109"/>
      <c r="C41" s="103"/>
      <c r="D41" s="105"/>
      <c r="E41" s="115"/>
      <c r="F41" s="216"/>
      <c r="G41" s="218"/>
      <c r="H41" s="219"/>
      <c r="I41" s="374"/>
    </row>
    <row r="42" spans="1:13" ht="19.5" hidden="1" customHeight="1" thickBot="1" x14ac:dyDescent="0.3">
      <c r="A42" s="5"/>
      <c r="B42" s="109"/>
      <c r="C42" s="103"/>
      <c r="D42" s="105"/>
      <c r="E42" s="115"/>
      <c r="F42" s="216"/>
      <c r="G42" s="213"/>
      <c r="H42" s="219"/>
      <c r="I42" s="374"/>
    </row>
    <row r="43" spans="1:13" ht="31.5" customHeight="1" thickBot="1" x14ac:dyDescent="0.3">
      <c r="A43" s="365" t="s">
        <v>28</v>
      </c>
      <c r="B43" s="366"/>
      <c r="C43" s="366"/>
      <c r="D43" s="366"/>
      <c r="E43" s="366"/>
      <c r="F43" s="367"/>
      <c r="G43" s="254"/>
      <c r="H43" s="229">
        <f>SUM(H38:H42)</f>
        <v>0</v>
      </c>
      <c r="I43" s="375"/>
    </row>
    <row r="45" spans="1:13" x14ac:dyDescent="0.25">
      <c r="A45" s="361" t="s">
        <v>25</v>
      </c>
      <c r="B45" s="361"/>
      <c r="C45" s="361"/>
      <c r="D45" s="361"/>
      <c r="E45" s="361"/>
      <c r="F45" s="361"/>
      <c r="G45" s="361"/>
      <c r="H45" s="361"/>
      <c r="I45" s="361"/>
    </row>
    <row r="46" spans="1:13" ht="5.25" customHeight="1" thickBot="1" x14ac:dyDescent="0.3"/>
    <row r="47" spans="1:13" ht="79.5" thickBot="1" x14ac:dyDescent="0.3">
      <c r="A47" s="11" t="s">
        <v>1</v>
      </c>
      <c r="B47" s="83" t="s">
        <v>27</v>
      </c>
      <c r="C47" s="83" t="s">
        <v>10</v>
      </c>
      <c r="D47" s="83" t="s">
        <v>4</v>
      </c>
      <c r="E47" s="83" t="s">
        <v>11</v>
      </c>
      <c r="F47" s="83" t="s">
        <v>12</v>
      </c>
      <c r="G47" s="248" t="s">
        <v>13</v>
      </c>
      <c r="H47" s="83" t="s">
        <v>7</v>
      </c>
      <c r="I47" s="12" t="s">
        <v>8</v>
      </c>
    </row>
    <row r="48" spans="1:13" ht="16.5" thickBot="1" x14ac:dyDescent="0.3">
      <c r="A48" s="20">
        <v>1</v>
      </c>
      <c r="B48" s="21">
        <v>2</v>
      </c>
      <c r="C48" s="21">
        <v>3</v>
      </c>
      <c r="D48" s="21">
        <v>4</v>
      </c>
      <c r="E48" s="21" t="s">
        <v>19</v>
      </c>
      <c r="F48" s="21">
        <v>6</v>
      </c>
      <c r="G48" s="253">
        <v>7</v>
      </c>
      <c r="H48" s="21" t="s">
        <v>14</v>
      </c>
      <c r="I48" s="22">
        <v>9</v>
      </c>
    </row>
    <row r="49" spans="1:12" x14ac:dyDescent="0.25">
      <c r="A49" s="369" t="s">
        <v>26</v>
      </c>
      <c r="B49" s="370"/>
      <c r="C49" s="370"/>
      <c r="D49" s="370"/>
      <c r="E49" s="370"/>
      <c r="F49" s="370"/>
      <c r="G49" s="370"/>
      <c r="H49" s="370"/>
      <c r="I49" s="371"/>
    </row>
    <row r="50" spans="1:12" ht="23.25" customHeight="1" thickBot="1" x14ac:dyDescent="0.3">
      <c r="A50" s="102"/>
      <c r="B50" s="217"/>
      <c r="C50" s="104"/>
      <c r="D50" s="105"/>
      <c r="E50" s="105"/>
      <c r="F50" s="105"/>
      <c r="G50" s="213"/>
      <c r="H50" s="17"/>
      <c r="I50" s="372" t="s">
        <v>24</v>
      </c>
      <c r="L50" s="1">
        <f>C50*G50</f>
        <v>0</v>
      </c>
    </row>
    <row r="51" spans="1:12" ht="49.5" customHeight="1" thickBot="1" x14ac:dyDescent="0.3">
      <c r="A51" s="365" t="s">
        <v>29</v>
      </c>
      <c r="B51" s="366"/>
      <c r="C51" s="366"/>
      <c r="D51" s="366"/>
      <c r="E51" s="366"/>
      <c r="F51" s="367"/>
      <c r="G51" s="254"/>
      <c r="H51" s="229">
        <f>H50</f>
        <v>0</v>
      </c>
      <c r="I51" s="373"/>
    </row>
    <row r="52" spans="1:12" s="108" customFormat="1" ht="33.75" customHeight="1" x14ac:dyDescent="0.25">
      <c r="A52" s="368" t="s">
        <v>185</v>
      </c>
      <c r="B52" s="368"/>
      <c r="C52" s="368"/>
      <c r="D52" s="368"/>
      <c r="E52" s="368"/>
      <c r="F52" s="368"/>
      <c r="G52" s="368"/>
      <c r="H52" s="368"/>
      <c r="I52" s="368"/>
    </row>
    <row r="53" spans="1:12" ht="16.5" thickBot="1" x14ac:dyDescent="0.3">
      <c r="G53" s="1"/>
    </row>
    <row r="54" spans="1:12" ht="79.5" thickBot="1" x14ac:dyDescent="0.3">
      <c r="A54" s="11" t="s">
        <v>1</v>
      </c>
      <c r="B54" s="265" t="s">
        <v>27</v>
      </c>
      <c r="C54" s="265" t="s">
        <v>10</v>
      </c>
      <c r="D54" s="265" t="s">
        <v>4</v>
      </c>
      <c r="E54" s="265" t="s">
        <v>11</v>
      </c>
      <c r="F54" s="265" t="s">
        <v>12</v>
      </c>
      <c r="G54" s="265" t="s">
        <v>13</v>
      </c>
      <c r="H54" s="265" t="s">
        <v>7</v>
      </c>
      <c r="I54" s="12" t="s">
        <v>8</v>
      </c>
    </row>
    <row r="55" spans="1:12" ht="16.5" thickBot="1" x14ac:dyDescent="0.3">
      <c r="A55" s="20">
        <v>1</v>
      </c>
      <c r="B55" s="21">
        <v>2</v>
      </c>
      <c r="C55" s="21">
        <v>3</v>
      </c>
      <c r="D55" s="21">
        <v>4</v>
      </c>
      <c r="E55" s="21" t="s">
        <v>19</v>
      </c>
      <c r="F55" s="21">
        <v>6</v>
      </c>
      <c r="G55" s="21">
        <v>7</v>
      </c>
      <c r="H55" s="21" t="s">
        <v>14</v>
      </c>
      <c r="I55" s="22">
        <v>9</v>
      </c>
    </row>
    <row r="56" spans="1:12" ht="35.25" customHeight="1" x14ac:dyDescent="0.25">
      <c r="A56" s="369" t="s">
        <v>186</v>
      </c>
      <c r="B56" s="370"/>
      <c r="C56" s="370"/>
      <c r="D56" s="370"/>
      <c r="E56" s="370"/>
      <c r="F56" s="370"/>
      <c r="G56" s="370"/>
      <c r="H56" s="370"/>
      <c r="I56" s="371"/>
    </row>
    <row r="57" spans="1:12" s="108" customFormat="1" ht="50.25" customHeight="1" thickBot="1" x14ac:dyDescent="0.3">
      <c r="A57" s="102" t="s">
        <v>112</v>
      </c>
      <c r="B57" s="103" t="s">
        <v>112</v>
      </c>
      <c r="C57" s="104">
        <v>0</v>
      </c>
      <c r="D57" s="104">
        <f>B17</f>
        <v>7</v>
      </c>
      <c r="E57" s="105">
        <f>C57/D57</f>
        <v>0</v>
      </c>
      <c r="F57" s="104">
        <v>0</v>
      </c>
      <c r="G57" s="105">
        <v>0</v>
      </c>
      <c r="H57" s="105">
        <v>0</v>
      </c>
      <c r="I57" s="372" t="s">
        <v>24</v>
      </c>
    </row>
    <row r="58" spans="1:12" ht="31.5" customHeight="1" thickBot="1" x14ac:dyDescent="0.3">
      <c r="A58" s="365" t="s">
        <v>29</v>
      </c>
      <c r="B58" s="366"/>
      <c r="C58" s="366"/>
      <c r="D58" s="366"/>
      <c r="E58" s="366"/>
      <c r="F58" s="367"/>
      <c r="G58" s="18"/>
      <c r="H58" s="19">
        <f>SUM(H57:H57)</f>
        <v>0</v>
      </c>
      <c r="I58" s="373"/>
    </row>
    <row r="59" spans="1:12" x14ac:dyDescent="0.25">
      <c r="A59" s="175"/>
      <c r="B59" s="175"/>
      <c r="C59" s="175"/>
      <c r="D59" s="175"/>
      <c r="E59" s="175"/>
      <c r="F59" s="175"/>
      <c r="G59" s="114"/>
      <c r="H59" s="162"/>
      <c r="I59" s="50"/>
    </row>
    <row r="60" spans="1:12" x14ac:dyDescent="0.25">
      <c r="A60" s="361" t="s">
        <v>187</v>
      </c>
      <c r="B60" s="361"/>
      <c r="C60" s="361"/>
      <c r="D60" s="361"/>
      <c r="E60" s="361"/>
      <c r="F60" s="361"/>
      <c r="G60" s="361"/>
      <c r="H60" s="361"/>
      <c r="I60" s="361"/>
    </row>
    <row r="61" spans="1:12" x14ac:dyDescent="0.25">
      <c r="A61" s="263"/>
      <c r="B61" s="263"/>
      <c r="C61" s="263"/>
      <c r="D61" s="263"/>
      <c r="E61" s="263"/>
      <c r="F61" s="263"/>
      <c r="G61" s="263"/>
      <c r="H61" s="263"/>
      <c r="I61" s="263"/>
    </row>
    <row r="62" spans="1:12" ht="16.5" thickBot="1" x14ac:dyDescent="0.3">
      <c r="A62" s="263"/>
      <c r="B62" s="263"/>
      <c r="C62" s="263"/>
      <c r="D62" s="263"/>
      <c r="E62" s="263"/>
      <c r="F62" s="263"/>
      <c r="G62" s="263"/>
      <c r="H62" s="263"/>
      <c r="I62" s="263"/>
    </row>
    <row r="63" spans="1:12" ht="35.25" customHeight="1" thickBot="1" x14ac:dyDescent="0.3">
      <c r="A63" s="52"/>
      <c r="B63" s="53"/>
      <c r="D63" s="401" t="s">
        <v>92</v>
      </c>
      <c r="E63" s="402"/>
      <c r="F63" s="402"/>
      <c r="G63" s="403"/>
      <c r="H63" s="55" t="s">
        <v>93</v>
      </c>
      <c r="I63" s="264"/>
    </row>
    <row r="64" spans="1:12" ht="35.25" customHeight="1" x14ac:dyDescent="0.25">
      <c r="A64" s="52"/>
      <c r="B64" s="53"/>
      <c r="D64" s="277"/>
      <c r="E64" s="278"/>
      <c r="F64" s="279"/>
      <c r="G64" s="214"/>
      <c r="H64" s="280"/>
      <c r="I64" s="264"/>
    </row>
    <row r="65" spans="1:13" ht="16.5" thickBot="1" x14ac:dyDescent="0.3">
      <c r="A65" s="50"/>
      <c r="B65" s="51"/>
      <c r="D65" s="68">
        <f>SUM(H30)</f>
        <v>156227.71071428573</v>
      </c>
      <c r="E65" s="69">
        <f>SUM(H43)</f>
        <v>0</v>
      </c>
      <c r="F65" s="69">
        <f>SUM(H50)</f>
        <v>0</v>
      </c>
      <c r="G65" s="275">
        <f>SUM(H58)</f>
        <v>0</v>
      </c>
      <c r="H65" s="276">
        <f>SUM(D65:G65)</f>
        <v>156227.71071428573</v>
      </c>
      <c r="I65" s="264"/>
    </row>
    <row r="67" spans="1:13" ht="31.5" customHeight="1" x14ac:dyDescent="0.25">
      <c r="A67" s="393" t="s">
        <v>31</v>
      </c>
      <c r="B67" s="393"/>
      <c r="C67" s="393"/>
      <c r="D67" s="393"/>
      <c r="E67" s="393"/>
      <c r="F67" s="393"/>
      <c r="G67" s="393"/>
      <c r="H67" s="393"/>
      <c r="I67" s="393"/>
    </row>
    <row r="69" spans="1:13" ht="25.5" customHeight="1" x14ac:dyDescent="0.25">
      <c r="A69" s="404" t="s">
        <v>32</v>
      </c>
      <c r="B69" s="404"/>
      <c r="C69" s="404"/>
      <c r="D69" s="404"/>
      <c r="E69" s="404"/>
      <c r="F69" s="404"/>
      <c r="G69" s="404"/>
      <c r="H69" s="404"/>
      <c r="I69" s="404"/>
    </row>
    <row r="70" spans="1:13" ht="16.5" thickBot="1" x14ac:dyDescent="0.3"/>
    <row r="71" spans="1:13" ht="16.5" hidden="1" thickBot="1" x14ac:dyDescent="0.3"/>
    <row r="72" spans="1:13" ht="92.25" customHeight="1" x14ac:dyDescent="0.25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255" t="s">
        <v>38</v>
      </c>
      <c r="H72" s="85" t="s">
        <v>39</v>
      </c>
      <c r="I72" s="29" t="s">
        <v>40</v>
      </c>
    </row>
    <row r="73" spans="1:13" ht="16.5" thickBot="1" x14ac:dyDescent="0.3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256" t="s">
        <v>41</v>
      </c>
      <c r="H73" s="31">
        <v>7</v>
      </c>
      <c r="I73" s="32" t="s">
        <v>42</v>
      </c>
    </row>
    <row r="74" spans="1:13" x14ac:dyDescent="0.25">
      <c r="A74" s="405" t="s">
        <v>43</v>
      </c>
      <c r="B74" s="406"/>
      <c r="C74" s="406"/>
      <c r="D74" s="406"/>
      <c r="E74" s="406"/>
      <c r="F74" s="406"/>
      <c r="G74" s="406"/>
      <c r="H74" s="406"/>
      <c r="I74" s="407"/>
    </row>
    <row r="75" spans="1:13" s="108" customFormat="1" ht="18" customHeight="1" x14ac:dyDescent="0.25">
      <c r="A75" s="102">
        <v>1</v>
      </c>
      <c r="B75" s="106" t="s">
        <v>48</v>
      </c>
      <c r="C75" s="103" t="s">
        <v>46</v>
      </c>
      <c r="D75" s="234">
        <v>3024</v>
      </c>
      <c r="E75" s="104">
        <f>B20</f>
        <v>3875</v>
      </c>
      <c r="F75" s="105">
        <f>B21</f>
        <v>553.57142857142856</v>
      </c>
      <c r="G75" s="213">
        <f>D75*F75/E75</f>
        <v>432</v>
      </c>
      <c r="H75" s="234">
        <v>8.6999999999999993</v>
      </c>
      <c r="I75" s="107">
        <f>G75*H75</f>
        <v>3758.3999999999996</v>
      </c>
      <c r="L75" s="203">
        <f>D75*H75</f>
        <v>26308.799999999999</v>
      </c>
    </row>
    <row r="76" spans="1:13" s="108" customFormat="1" x14ac:dyDescent="0.25">
      <c r="A76" s="102">
        <v>2</v>
      </c>
      <c r="B76" s="106" t="s">
        <v>49</v>
      </c>
      <c r="C76" s="103" t="s">
        <v>141</v>
      </c>
      <c r="D76" s="359">
        <v>28.773379949999999</v>
      </c>
      <c r="E76" s="104">
        <f>B20</f>
        <v>3875</v>
      </c>
      <c r="F76" s="105">
        <f>B21</f>
        <v>553.57142857142856</v>
      </c>
      <c r="G76" s="213">
        <f t="shared" ref="G76:G79" si="0">D76*F76/E76</f>
        <v>4.1104828499999995</v>
      </c>
      <c r="H76" s="105">
        <v>1979.26</v>
      </c>
      <c r="I76" s="107">
        <f t="shared" ref="I76:I79" si="1">G76*H76</f>
        <v>8135.7142856909986</v>
      </c>
      <c r="L76" s="203">
        <f>D76*H76</f>
        <v>56949.999999836997</v>
      </c>
    </row>
    <row r="77" spans="1:13" s="108" customFormat="1" ht="17.25" customHeight="1" x14ac:dyDescent="0.25">
      <c r="A77" s="102">
        <v>3</v>
      </c>
      <c r="B77" s="195" t="s">
        <v>44</v>
      </c>
      <c r="C77" s="103" t="s">
        <v>47</v>
      </c>
      <c r="D77" s="104">
        <v>60</v>
      </c>
      <c r="E77" s="104">
        <f>B20</f>
        <v>3875</v>
      </c>
      <c r="F77" s="105">
        <f>B21</f>
        <v>553.57142857142856</v>
      </c>
      <c r="G77" s="213">
        <f t="shared" si="0"/>
        <v>8.5714285714285712</v>
      </c>
      <c r="H77" s="301">
        <v>35.655000000000001</v>
      </c>
      <c r="I77" s="107">
        <f t="shared" si="1"/>
        <v>305.6142857142857</v>
      </c>
      <c r="L77" s="203">
        <f t="shared" ref="L77:L79" si="2">D77*H77</f>
        <v>2139.3000000000002</v>
      </c>
    </row>
    <row r="78" spans="1:13" s="108" customFormat="1" ht="18.75" customHeight="1" x14ac:dyDescent="0.25">
      <c r="A78" s="102">
        <v>4</v>
      </c>
      <c r="B78" s="195" t="s">
        <v>45</v>
      </c>
      <c r="C78" s="103" t="s">
        <v>47</v>
      </c>
      <c r="D78" s="104">
        <v>60</v>
      </c>
      <c r="E78" s="104">
        <f>E75</f>
        <v>3875</v>
      </c>
      <c r="F78" s="105">
        <f>B21</f>
        <v>553.57142857142856</v>
      </c>
      <c r="G78" s="213">
        <f t="shared" ref="G78" si="3">D78*F78/E78</f>
        <v>8.5714285714285712</v>
      </c>
      <c r="H78" s="353">
        <v>28.178329999999999</v>
      </c>
      <c r="I78" s="107">
        <f t="shared" ref="I78" si="4">G78*H78</f>
        <v>241.52854285714284</v>
      </c>
      <c r="K78" s="203">
        <f>L77+L78</f>
        <v>3829.9998000000001</v>
      </c>
      <c r="L78" s="203">
        <f t="shared" ref="L78" si="5">D78*H78</f>
        <v>1690.6997999999999</v>
      </c>
      <c r="M78" s="203">
        <f>L76+L78</f>
        <v>58640.699799836999</v>
      </c>
    </row>
    <row r="79" spans="1:13" s="108" customFormat="1" ht="30.75" customHeight="1" x14ac:dyDescent="0.25">
      <c r="A79" s="102">
        <v>5</v>
      </c>
      <c r="B79" s="204" t="s">
        <v>154</v>
      </c>
      <c r="C79" s="103" t="s">
        <v>47</v>
      </c>
      <c r="D79" s="105">
        <v>4.92</v>
      </c>
      <c r="E79" s="104">
        <f>B20</f>
        <v>3875</v>
      </c>
      <c r="F79" s="105">
        <f>B21</f>
        <v>553.57142857142856</v>
      </c>
      <c r="G79" s="213">
        <f t="shared" si="0"/>
        <v>0.70285714285714285</v>
      </c>
      <c r="H79" s="301">
        <v>500</v>
      </c>
      <c r="I79" s="107">
        <f t="shared" si="1"/>
        <v>351.42857142857144</v>
      </c>
      <c r="L79" s="203">
        <f t="shared" si="2"/>
        <v>2460</v>
      </c>
      <c r="M79" s="203">
        <f>L77+L79</f>
        <v>4599.3</v>
      </c>
    </row>
    <row r="80" spans="1:13" s="108" customFormat="1" ht="17.25" customHeight="1" thickBot="1" x14ac:dyDescent="0.3">
      <c r="A80" s="309"/>
      <c r="B80" s="258"/>
      <c r="C80" s="310"/>
      <c r="D80" s="311"/>
      <c r="E80" s="311"/>
      <c r="F80" s="312"/>
      <c r="G80" s="313"/>
      <c r="H80" s="314"/>
      <c r="I80" s="315"/>
      <c r="L80" s="203"/>
      <c r="M80" s="203"/>
    </row>
    <row r="81" spans="1:12" ht="31.5" customHeight="1" thickBot="1" x14ac:dyDescent="0.3">
      <c r="A81" s="365" t="s">
        <v>56</v>
      </c>
      <c r="B81" s="366"/>
      <c r="C81" s="366"/>
      <c r="D81" s="366"/>
      <c r="E81" s="366"/>
      <c r="F81" s="366"/>
      <c r="G81" s="367"/>
      <c r="H81" s="19"/>
      <c r="I81" s="230">
        <f>SUM(I75:I79)</f>
        <v>12792.685685690996</v>
      </c>
      <c r="L81" s="240">
        <f>SUM(L75:L79)</f>
        <v>89548.799799836997</v>
      </c>
    </row>
    <row r="83" spans="1:12" ht="21.75" customHeight="1" x14ac:dyDescent="0.25">
      <c r="A83" s="361" t="s">
        <v>50</v>
      </c>
      <c r="B83" s="361"/>
      <c r="C83" s="361"/>
      <c r="D83" s="361"/>
      <c r="E83" s="361"/>
      <c r="F83" s="361"/>
      <c r="G83" s="361"/>
      <c r="H83" s="361"/>
      <c r="I83" s="361"/>
    </row>
    <row r="84" spans="1:12" ht="28.5" customHeight="1" thickBot="1" x14ac:dyDescent="0.3"/>
    <row r="85" spans="1:12" ht="94.5" x14ac:dyDescent="0.25">
      <c r="A85" s="28" t="s">
        <v>1</v>
      </c>
      <c r="B85" s="85" t="s">
        <v>33</v>
      </c>
      <c r="C85" s="85" t="s">
        <v>34</v>
      </c>
      <c r="D85" s="85" t="s">
        <v>35</v>
      </c>
      <c r="E85" s="85" t="s">
        <v>36</v>
      </c>
      <c r="F85" s="85" t="s">
        <v>37</v>
      </c>
      <c r="G85" s="255" t="s">
        <v>38</v>
      </c>
      <c r="H85" s="85" t="s">
        <v>39</v>
      </c>
      <c r="I85" s="29" t="s">
        <v>40</v>
      </c>
      <c r="J85" s="108"/>
    </row>
    <row r="86" spans="1:12" ht="16.5" thickBot="1" x14ac:dyDescent="0.3">
      <c r="A86" s="30">
        <v>1</v>
      </c>
      <c r="B86" s="31">
        <v>1</v>
      </c>
      <c r="C86" s="31">
        <v>2</v>
      </c>
      <c r="D86" s="31">
        <v>3</v>
      </c>
      <c r="E86" s="31">
        <v>4</v>
      </c>
      <c r="F86" s="31">
        <v>5</v>
      </c>
      <c r="G86" s="256" t="s">
        <v>41</v>
      </c>
      <c r="H86" s="31">
        <v>7</v>
      </c>
      <c r="I86" s="32" t="s">
        <v>42</v>
      </c>
    </row>
    <row r="87" spans="1:12" ht="16.5" thickBot="1" x14ac:dyDescent="0.3">
      <c r="A87" s="362" t="s">
        <v>51</v>
      </c>
      <c r="B87" s="363"/>
      <c r="C87" s="363"/>
      <c r="D87" s="363"/>
      <c r="E87" s="363"/>
      <c r="F87" s="363"/>
      <c r="G87" s="363"/>
      <c r="H87" s="363"/>
      <c r="I87" s="364"/>
    </row>
    <row r="88" spans="1:12" hidden="1" x14ac:dyDescent="0.25">
      <c r="A88" s="102"/>
      <c r="B88" s="207"/>
      <c r="C88" s="103"/>
      <c r="D88" s="104"/>
      <c r="E88" s="104"/>
      <c r="F88" s="105"/>
      <c r="G88" s="213"/>
      <c r="H88" s="105"/>
      <c r="I88" s="107"/>
    </row>
    <row r="89" spans="1:12" ht="16.5" hidden="1" thickBot="1" x14ac:dyDescent="0.3">
      <c r="A89" s="102"/>
      <c r="B89" s="207"/>
      <c r="C89" s="103"/>
      <c r="D89" s="104"/>
      <c r="E89" s="104"/>
      <c r="F89" s="105"/>
      <c r="G89" s="213"/>
      <c r="H89" s="105"/>
      <c r="I89" s="107"/>
      <c r="J89" s="8"/>
      <c r="L89" s="1">
        <f>D89*H89</f>
        <v>0</v>
      </c>
    </row>
    <row r="90" spans="1:12" hidden="1" x14ac:dyDescent="0.25">
      <c r="A90" s="102"/>
      <c r="B90" s="207"/>
      <c r="C90" s="103"/>
      <c r="D90" s="104"/>
      <c r="E90" s="104"/>
      <c r="F90" s="105"/>
      <c r="G90" s="213" t="e">
        <f t="shared" ref="G90:G94" si="6">D90*F90/E90</f>
        <v>#DIV/0!</v>
      </c>
      <c r="H90" s="105"/>
      <c r="I90" s="107" t="e">
        <f t="shared" ref="I90:I94" si="7">G90*H90</f>
        <v>#DIV/0!</v>
      </c>
      <c r="L90" s="1">
        <f t="shared" ref="L90:L94" si="8">D90*H90</f>
        <v>0</v>
      </c>
    </row>
    <row r="91" spans="1:12" hidden="1" x14ac:dyDescent="0.25">
      <c r="A91" s="102"/>
      <c r="B91" s="207"/>
      <c r="C91" s="103"/>
      <c r="D91" s="104"/>
      <c r="E91" s="104"/>
      <c r="F91" s="105"/>
      <c r="G91" s="213" t="e">
        <f t="shared" si="6"/>
        <v>#DIV/0!</v>
      </c>
      <c r="H91" s="105"/>
      <c r="I91" s="107" t="e">
        <f t="shared" si="7"/>
        <v>#DIV/0!</v>
      </c>
      <c r="L91" s="1">
        <f t="shared" si="8"/>
        <v>0</v>
      </c>
    </row>
    <row r="92" spans="1:12" hidden="1" x14ac:dyDescent="0.25">
      <c r="A92" s="102"/>
      <c r="B92" s="207"/>
      <c r="C92" s="103"/>
      <c r="D92" s="104"/>
      <c r="E92" s="104"/>
      <c r="F92" s="105"/>
      <c r="G92" s="213" t="e">
        <f t="shared" si="6"/>
        <v>#DIV/0!</v>
      </c>
      <c r="H92" s="105"/>
      <c r="I92" s="107" t="e">
        <f t="shared" si="7"/>
        <v>#DIV/0!</v>
      </c>
      <c r="L92" s="1">
        <f t="shared" si="8"/>
        <v>0</v>
      </c>
    </row>
    <row r="93" spans="1:12" hidden="1" x14ac:dyDescent="0.25">
      <c r="A93" s="102"/>
      <c r="B93" s="207"/>
      <c r="C93" s="103"/>
      <c r="D93" s="104"/>
      <c r="E93" s="104"/>
      <c r="F93" s="105"/>
      <c r="G93" s="213" t="e">
        <f t="shared" si="6"/>
        <v>#DIV/0!</v>
      </c>
      <c r="H93" s="105"/>
      <c r="I93" s="107" t="e">
        <f t="shared" si="7"/>
        <v>#DIV/0!</v>
      </c>
      <c r="L93" s="1">
        <f t="shared" si="8"/>
        <v>0</v>
      </c>
    </row>
    <row r="94" spans="1:12" ht="16.5" hidden="1" thickBot="1" x14ac:dyDescent="0.3">
      <c r="A94" s="102"/>
      <c r="B94" s="207"/>
      <c r="C94" s="103"/>
      <c r="D94" s="104"/>
      <c r="E94" s="104"/>
      <c r="F94" s="105"/>
      <c r="G94" s="213" t="e">
        <f t="shared" si="6"/>
        <v>#DIV/0!</v>
      </c>
      <c r="H94" s="105"/>
      <c r="I94" s="107" t="e">
        <f t="shared" si="7"/>
        <v>#DIV/0!</v>
      </c>
      <c r="L94" s="1">
        <f t="shared" si="8"/>
        <v>0</v>
      </c>
    </row>
    <row r="95" spans="1:12" s="108" customFormat="1" ht="37.5" hidden="1" customHeight="1" thickBot="1" x14ac:dyDescent="0.3">
      <c r="A95" s="102"/>
      <c r="B95" s="207"/>
      <c r="C95" s="103"/>
      <c r="D95" s="104"/>
      <c r="E95" s="104"/>
      <c r="F95" s="105"/>
      <c r="G95" s="213"/>
      <c r="H95" s="105"/>
      <c r="I95" s="107"/>
      <c r="L95" s="1"/>
    </row>
    <row r="96" spans="1:12" ht="21" customHeight="1" thickBot="1" x14ac:dyDescent="0.3">
      <c r="A96" s="365" t="s">
        <v>57</v>
      </c>
      <c r="B96" s="366"/>
      <c r="C96" s="366"/>
      <c r="D96" s="366"/>
      <c r="E96" s="366"/>
      <c r="F96" s="366"/>
      <c r="G96" s="367"/>
      <c r="H96" s="19"/>
      <c r="I96" s="235">
        <f>I95+I89</f>
        <v>0</v>
      </c>
    </row>
    <row r="98" spans="1:14" ht="26.25" customHeight="1" x14ac:dyDescent="0.25">
      <c r="A98" s="361" t="s">
        <v>52</v>
      </c>
      <c r="B98" s="361"/>
      <c r="C98" s="361"/>
      <c r="D98" s="361"/>
      <c r="E98" s="361"/>
      <c r="F98" s="361"/>
      <c r="G98" s="361"/>
      <c r="H98" s="361"/>
      <c r="I98" s="361"/>
    </row>
    <row r="99" spans="1:14" ht="16.5" thickBot="1" x14ac:dyDescent="0.3">
      <c r="A99" s="297"/>
      <c r="B99" s="297"/>
      <c r="C99" s="297"/>
      <c r="D99" s="297"/>
      <c r="E99" s="297"/>
      <c r="F99" s="297"/>
      <c r="G99" s="297"/>
      <c r="H99" s="297"/>
      <c r="I99" s="297"/>
    </row>
    <row r="100" spans="1:14" ht="93" customHeight="1" x14ac:dyDescent="0.25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255" t="s">
        <v>38</v>
      </c>
      <c r="H100" s="85" t="s">
        <v>39</v>
      </c>
      <c r="I100" s="29" t="s">
        <v>40</v>
      </c>
    </row>
    <row r="101" spans="1:14" ht="16.5" thickBot="1" x14ac:dyDescent="0.3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256" t="s">
        <v>41</v>
      </c>
      <c r="H101" s="31">
        <v>7</v>
      </c>
      <c r="I101" s="32" t="s">
        <v>42</v>
      </c>
    </row>
    <row r="102" spans="1:14" x14ac:dyDescent="0.25">
      <c r="A102" s="362" t="s">
        <v>53</v>
      </c>
      <c r="B102" s="363"/>
      <c r="C102" s="363"/>
      <c r="D102" s="363"/>
      <c r="E102" s="363"/>
      <c r="F102" s="363"/>
      <c r="G102" s="363"/>
      <c r="H102" s="363"/>
      <c r="I102" s="364"/>
    </row>
    <row r="103" spans="1:14" s="108" customFormat="1" ht="16.5" thickBot="1" x14ac:dyDescent="0.3">
      <c r="A103" s="102" t="s">
        <v>112</v>
      </c>
      <c r="B103" s="103" t="s">
        <v>112</v>
      </c>
      <c r="C103" s="103" t="s">
        <v>112</v>
      </c>
      <c r="D103" s="105">
        <v>0</v>
      </c>
      <c r="E103" s="105">
        <v>0</v>
      </c>
      <c r="F103" s="105">
        <v>0</v>
      </c>
      <c r="G103" s="213">
        <v>0</v>
      </c>
      <c r="H103" s="105">
        <v>0</v>
      </c>
      <c r="I103" s="107">
        <v>0</v>
      </c>
    </row>
    <row r="104" spans="1:14" ht="23.25" customHeight="1" thickBot="1" x14ac:dyDescent="0.3">
      <c r="A104" s="365" t="s">
        <v>58</v>
      </c>
      <c r="B104" s="366"/>
      <c r="C104" s="366"/>
      <c r="D104" s="366"/>
      <c r="E104" s="366"/>
      <c r="F104" s="366"/>
      <c r="G104" s="367"/>
      <c r="H104" s="19"/>
      <c r="I104" s="66">
        <f>SUM(I103:I103)</f>
        <v>0</v>
      </c>
    </row>
    <row r="106" spans="1:14" ht="16.5" thickBot="1" x14ac:dyDescent="0.3">
      <c r="A106" s="361" t="s">
        <v>54</v>
      </c>
      <c r="B106" s="361"/>
      <c r="C106" s="361"/>
      <c r="D106" s="361"/>
      <c r="E106" s="361"/>
      <c r="F106" s="361"/>
      <c r="G106" s="361"/>
      <c r="H106" s="361"/>
      <c r="I106" s="361"/>
    </row>
    <row r="107" spans="1:14" ht="87" customHeight="1" x14ac:dyDescent="0.25">
      <c r="A107" s="28" t="s">
        <v>1</v>
      </c>
      <c r="B107" s="85" t="s">
        <v>33</v>
      </c>
      <c r="C107" s="85" t="s">
        <v>34</v>
      </c>
      <c r="D107" s="85" t="s">
        <v>35</v>
      </c>
      <c r="E107" s="85" t="s">
        <v>36</v>
      </c>
      <c r="F107" s="85" t="s">
        <v>37</v>
      </c>
      <c r="G107" s="255" t="s">
        <v>38</v>
      </c>
      <c r="H107" s="85" t="s">
        <v>39</v>
      </c>
      <c r="I107" s="41" t="s">
        <v>40</v>
      </c>
      <c r="J107" s="43" t="s">
        <v>62</v>
      </c>
    </row>
    <row r="108" spans="1:14" ht="16.5" thickBot="1" x14ac:dyDescent="0.3">
      <c r="A108" s="30">
        <v>1</v>
      </c>
      <c r="B108" s="31">
        <v>1</v>
      </c>
      <c r="C108" s="31">
        <v>2</v>
      </c>
      <c r="D108" s="31">
        <v>3</v>
      </c>
      <c r="E108" s="31">
        <v>4</v>
      </c>
      <c r="F108" s="31">
        <v>5</v>
      </c>
      <c r="G108" s="256" t="s">
        <v>41</v>
      </c>
      <c r="H108" s="31">
        <v>7</v>
      </c>
      <c r="I108" s="42" t="s">
        <v>63</v>
      </c>
      <c r="J108" s="45">
        <v>9</v>
      </c>
    </row>
    <row r="109" spans="1:14" x14ac:dyDescent="0.25">
      <c r="A109" s="362" t="s">
        <v>55</v>
      </c>
      <c r="B109" s="363"/>
      <c r="C109" s="363"/>
      <c r="D109" s="363"/>
      <c r="E109" s="363"/>
      <c r="F109" s="363"/>
      <c r="G109" s="363"/>
      <c r="H109" s="363"/>
      <c r="I109" s="363"/>
      <c r="J109" s="44"/>
    </row>
    <row r="110" spans="1:14" hidden="1" x14ac:dyDescent="0.25">
      <c r="A110" s="209" t="s">
        <v>133</v>
      </c>
      <c r="B110" s="208" t="s">
        <v>167</v>
      </c>
      <c r="C110" s="209" t="s">
        <v>155</v>
      </c>
      <c r="D110" s="215"/>
      <c r="E110" s="105"/>
      <c r="F110" s="215"/>
      <c r="G110" s="212"/>
      <c r="H110" s="212"/>
      <c r="I110" s="212"/>
      <c r="J110" s="214">
        <v>12</v>
      </c>
    </row>
    <row r="111" spans="1:14" s="108" customFormat="1" ht="32.25" thickBot="1" x14ac:dyDescent="0.3">
      <c r="A111" s="102" t="s">
        <v>133</v>
      </c>
      <c r="B111" s="217" t="s">
        <v>201</v>
      </c>
      <c r="C111" s="209" t="s">
        <v>155</v>
      </c>
      <c r="D111" s="115"/>
      <c r="E111" s="105"/>
      <c r="F111" s="105"/>
      <c r="G111" s="213"/>
      <c r="H111" s="105"/>
      <c r="I111" s="110">
        <f>G111*H111*J111</f>
        <v>0</v>
      </c>
      <c r="J111" s="351"/>
      <c r="L111" s="350">
        <f>D111*H111</f>
        <v>0</v>
      </c>
      <c r="N111" s="108">
        <f>80000/4</f>
        <v>20000</v>
      </c>
    </row>
    <row r="112" spans="1:14" ht="24" customHeight="1" thickBot="1" x14ac:dyDescent="0.3">
      <c r="A112" s="365" t="s">
        <v>59</v>
      </c>
      <c r="B112" s="366"/>
      <c r="C112" s="366"/>
      <c r="D112" s="366"/>
      <c r="E112" s="366"/>
      <c r="F112" s="366"/>
      <c r="G112" s="367"/>
      <c r="H112" s="19"/>
      <c r="I112" s="229">
        <f>SUM(I110:I111)</f>
        <v>0</v>
      </c>
      <c r="J112" s="77"/>
      <c r="N112" s="1">
        <f>N111/12</f>
        <v>1666.6666666666667</v>
      </c>
    </row>
    <row r="114" spans="1:12" x14ac:dyDescent="0.25">
      <c r="A114" s="361" t="s">
        <v>60</v>
      </c>
      <c r="B114" s="361"/>
      <c r="C114" s="361"/>
      <c r="D114" s="361"/>
      <c r="E114" s="361"/>
      <c r="F114" s="361"/>
      <c r="G114" s="361"/>
      <c r="H114" s="361"/>
      <c r="I114" s="361"/>
    </row>
    <row r="115" spans="1:12" ht="16.5" thickBot="1" x14ac:dyDescent="0.3"/>
    <row r="116" spans="1:12" ht="94.5" x14ac:dyDescent="0.25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255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 x14ac:dyDescent="0.3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256" t="s">
        <v>41</v>
      </c>
      <c r="H117" s="31">
        <v>7</v>
      </c>
      <c r="I117" s="42" t="s">
        <v>42</v>
      </c>
      <c r="J117" s="45">
        <v>9</v>
      </c>
    </row>
    <row r="118" spans="1:12" ht="15.75" customHeight="1" x14ac:dyDescent="0.25">
      <c r="A118" s="362" t="s">
        <v>61</v>
      </c>
      <c r="B118" s="363"/>
      <c r="C118" s="363"/>
      <c r="D118" s="363"/>
      <c r="E118" s="363"/>
      <c r="F118" s="363"/>
      <c r="G118" s="363"/>
      <c r="H118" s="363"/>
      <c r="I118" s="363"/>
      <c r="J118" s="364"/>
    </row>
    <row r="119" spans="1:12" s="108" customFormat="1" ht="16.5" thickBot="1" x14ac:dyDescent="0.3">
      <c r="A119" s="102">
        <v>1</v>
      </c>
      <c r="B119" s="233"/>
      <c r="C119" s="112"/>
      <c r="D119" s="104"/>
      <c r="E119" s="104">
        <v>0</v>
      </c>
      <c r="F119" s="234"/>
      <c r="G119" s="213"/>
      <c r="H119" s="105"/>
      <c r="I119" s="110"/>
      <c r="J119" s="111"/>
      <c r="L119" s="108">
        <f>D119*H119</f>
        <v>0</v>
      </c>
    </row>
    <row r="120" spans="1:12" ht="31.5" customHeight="1" thickBot="1" x14ac:dyDescent="0.3">
      <c r="A120" s="365" t="s">
        <v>64</v>
      </c>
      <c r="B120" s="366"/>
      <c r="C120" s="366"/>
      <c r="D120" s="366"/>
      <c r="E120" s="366"/>
      <c r="F120" s="366"/>
      <c r="G120" s="367"/>
      <c r="H120" s="19"/>
      <c r="I120" s="81">
        <f>SUM(I119:I119)</f>
        <v>0</v>
      </c>
      <c r="J120" s="77"/>
    </row>
    <row r="122" spans="1:12" x14ac:dyDescent="0.25">
      <c r="A122" s="361" t="s">
        <v>65</v>
      </c>
      <c r="B122" s="361"/>
      <c r="C122" s="361"/>
      <c r="D122" s="361"/>
      <c r="E122" s="361"/>
      <c r="F122" s="361"/>
      <c r="G122" s="361"/>
      <c r="H122" s="361"/>
      <c r="I122" s="361"/>
    </row>
    <row r="123" spans="1:12" ht="9.75" customHeight="1" thickBot="1" x14ac:dyDescent="0.3"/>
    <row r="124" spans="1:12" ht="81" customHeight="1" x14ac:dyDescent="0.25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255" t="s">
        <v>38</v>
      </c>
      <c r="H124" s="85" t="s">
        <v>39</v>
      </c>
      <c r="I124" s="29" t="s">
        <v>40</v>
      </c>
    </row>
    <row r="125" spans="1:12" ht="16.5" thickBot="1" x14ac:dyDescent="0.3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256" t="s">
        <v>41</v>
      </c>
      <c r="H125" s="31">
        <v>7</v>
      </c>
      <c r="I125" s="32" t="s">
        <v>42</v>
      </c>
    </row>
    <row r="126" spans="1:12" x14ac:dyDescent="0.25">
      <c r="A126" s="362" t="s">
        <v>66</v>
      </c>
      <c r="B126" s="363"/>
      <c r="C126" s="363"/>
      <c r="D126" s="363"/>
      <c r="E126" s="363"/>
      <c r="F126" s="363"/>
      <c r="G126" s="363"/>
      <c r="H126" s="363"/>
      <c r="I126" s="364"/>
    </row>
    <row r="127" spans="1:12" ht="19.5" customHeight="1" x14ac:dyDescent="0.25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3875</v>
      </c>
      <c r="F127" s="105">
        <f>SUM(B21)</f>
        <v>553.57142857142856</v>
      </c>
      <c r="G127" s="213">
        <f>D127*F127/E127</f>
        <v>0.14285714285714285</v>
      </c>
      <c r="H127" s="105">
        <v>270365.67</v>
      </c>
      <c r="I127" s="63">
        <f>G127*H127</f>
        <v>38623.667142857135</v>
      </c>
    </row>
    <row r="128" spans="1:12" ht="31.5" x14ac:dyDescent="0.25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3875</v>
      </c>
      <c r="F128" s="105">
        <f>SUM(B21)</f>
        <v>553.57142857142856</v>
      </c>
      <c r="G128" s="213">
        <f t="shared" ref="G128:G140" si="9">D128*F128/E128</f>
        <v>0.14285714285714285</v>
      </c>
      <c r="H128" s="105">
        <v>170614.08</v>
      </c>
      <c r="I128" s="63">
        <f t="shared" ref="I128:I129" si="10">G128*H128</f>
        <v>24373.439999999995</v>
      </c>
    </row>
    <row r="129" spans="1:12" x14ac:dyDescent="0.25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3875</v>
      </c>
      <c r="F129" s="105">
        <f>SUM(B21)</f>
        <v>553.57142857142856</v>
      </c>
      <c r="G129" s="213">
        <f t="shared" si="9"/>
        <v>0.14285714285714285</v>
      </c>
      <c r="H129" s="105">
        <v>54059.040000000001</v>
      </c>
      <c r="I129" s="63">
        <f t="shared" si="10"/>
        <v>7722.7199999999993</v>
      </c>
    </row>
    <row r="130" spans="1:12" x14ac:dyDescent="0.25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3875</v>
      </c>
      <c r="F130" s="105">
        <f>F129</f>
        <v>553.57142857142856</v>
      </c>
      <c r="G130" s="213">
        <f t="shared" si="9"/>
        <v>0.14285714285714285</v>
      </c>
      <c r="H130" s="105">
        <v>80619.839999999997</v>
      </c>
      <c r="I130" s="63">
        <f t="shared" ref="I130:I132" si="11">G130*H130</f>
        <v>11517.119999999999</v>
      </c>
    </row>
    <row r="131" spans="1:12" x14ac:dyDescent="0.25">
      <c r="A131" s="5">
        <v>5</v>
      </c>
      <c r="B131" s="109" t="s">
        <v>119</v>
      </c>
      <c r="C131" s="103" t="s">
        <v>130</v>
      </c>
      <c r="D131" s="104">
        <v>1</v>
      </c>
      <c r="E131" s="104">
        <f>E130</f>
        <v>3875</v>
      </c>
      <c r="F131" s="105">
        <f t="shared" ref="F131" si="12">F130</f>
        <v>553.57142857142856</v>
      </c>
      <c r="G131" s="213">
        <f t="shared" si="9"/>
        <v>0.14285714285714285</v>
      </c>
      <c r="H131" s="105">
        <v>72807.839999999997</v>
      </c>
      <c r="I131" s="63">
        <f t="shared" si="11"/>
        <v>10401.119999999999</v>
      </c>
    </row>
    <row r="132" spans="1:12" x14ac:dyDescent="0.25">
      <c r="A132" s="5">
        <v>6</v>
      </c>
      <c r="B132" s="109" t="s">
        <v>120</v>
      </c>
      <c r="C132" s="103" t="s">
        <v>130</v>
      </c>
      <c r="D132" s="104">
        <v>1</v>
      </c>
      <c r="E132" s="104">
        <f>E130</f>
        <v>3875</v>
      </c>
      <c r="F132" s="105">
        <f>F131</f>
        <v>553.57142857142856</v>
      </c>
      <c r="G132" s="213">
        <f t="shared" si="9"/>
        <v>0.14285714285714285</v>
      </c>
      <c r="H132" s="105">
        <v>60208.639999999999</v>
      </c>
      <c r="I132" s="63">
        <f t="shared" si="11"/>
        <v>8601.2342857142849</v>
      </c>
    </row>
    <row r="133" spans="1:12" ht="18" customHeight="1" x14ac:dyDescent="0.25">
      <c r="A133" s="5">
        <v>7</v>
      </c>
      <c r="B133" s="109" t="s">
        <v>121</v>
      </c>
      <c r="C133" s="103" t="s">
        <v>130</v>
      </c>
      <c r="D133" s="104">
        <v>1</v>
      </c>
      <c r="E133" s="104">
        <f t="shared" ref="E133:E134" si="13">E131</f>
        <v>3875</v>
      </c>
      <c r="F133" s="105">
        <f t="shared" ref="F133:F134" si="14">F132</f>
        <v>553.57142857142856</v>
      </c>
      <c r="G133" s="213">
        <f t="shared" si="9"/>
        <v>0.14285714285714285</v>
      </c>
      <c r="H133" s="105">
        <v>78432.479999999996</v>
      </c>
      <c r="I133" s="63">
        <f>G133*H133</f>
        <v>11204.64</v>
      </c>
    </row>
    <row r="134" spans="1:12" ht="15.75" customHeight="1" x14ac:dyDescent="0.25">
      <c r="A134" s="5">
        <v>8</v>
      </c>
      <c r="B134" s="109" t="s">
        <v>122</v>
      </c>
      <c r="C134" s="103" t="s">
        <v>130</v>
      </c>
      <c r="D134" s="104">
        <v>1</v>
      </c>
      <c r="E134" s="104">
        <f t="shared" si="13"/>
        <v>3875</v>
      </c>
      <c r="F134" s="105">
        <f t="shared" si="14"/>
        <v>553.57142857142856</v>
      </c>
      <c r="G134" s="213">
        <f t="shared" si="9"/>
        <v>0.14285714285714285</v>
      </c>
      <c r="H134" s="105">
        <v>46247.040000000001</v>
      </c>
      <c r="I134" s="63">
        <f>G134*H134</f>
        <v>6606.7199999999993</v>
      </c>
    </row>
    <row r="135" spans="1:12" x14ac:dyDescent="0.25">
      <c r="A135" s="5">
        <v>9</v>
      </c>
      <c r="B135" s="109" t="s">
        <v>123</v>
      </c>
      <c r="C135" s="103" t="s">
        <v>130</v>
      </c>
      <c r="D135" s="104">
        <v>1</v>
      </c>
      <c r="E135" s="104">
        <f>E132</f>
        <v>3875</v>
      </c>
      <c r="F135" s="105">
        <f>F127</f>
        <v>553.57142857142856</v>
      </c>
      <c r="G135" s="213">
        <f t="shared" si="9"/>
        <v>0.14285714285714285</v>
      </c>
      <c r="H135" s="105">
        <v>43934.84</v>
      </c>
      <c r="I135" s="63">
        <f t="shared" ref="I135:I142" si="15">G135*H135</f>
        <v>6276.4057142857137</v>
      </c>
    </row>
    <row r="136" spans="1:12" x14ac:dyDescent="0.25">
      <c r="A136" s="5">
        <v>10</v>
      </c>
      <c r="B136" s="109" t="s">
        <v>124</v>
      </c>
      <c r="C136" s="103" t="s">
        <v>130</v>
      </c>
      <c r="D136" s="104">
        <v>1</v>
      </c>
      <c r="E136" s="104">
        <f>E127</f>
        <v>3875</v>
      </c>
      <c r="F136" s="105">
        <f>E31</f>
        <v>553.57142857142856</v>
      </c>
      <c r="G136" s="213">
        <f t="shared" si="9"/>
        <v>0.14285714285714285</v>
      </c>
      <c r="H136" s="105">
        <v>60867.98</v>
      </c>
      <c r="I136" s="63">
        <f t="shared" si="15"/>
        <v>8695.425714285715</v>
      </c>
    </row>
    <row r="137" spans="1:12" x14ac:dyDescent="0.25">
      <c r="A137" s="5">
        <v>11</v>
      </c>
      <c r="B137" s="109" t="s">
        <v>125</v>
      </c>
      <c r="C137" s="103" t="s">
        <v>130</v>
      </c>
      <c r="D137" s="104">
        <v>1</v>
      </c>
      <c r="E137" s="104">
        <f>E127</f>
        <v>3875</v>
      </c>
      <c r="F137" s="105">
        <f>F127</f>
        <v>553.57142857142856</v>
      </c>
      <c r="G137" s="213">
        <f t="shared" si="9"/>
        <v>0.14285714285714285</v>
      </c>
      <c r="H137" s="105">
        <v>34322.800000000003</v>
      </c>
      <c r="I137" s="63">
        <f t="shared" si="15"/>
        <v>4903.2571428571428</v>
      </c>
    </row>
    <row r="138" spans="1:12" x14ac:dyDescent="0.25">
      <c r="A138" s="5">
        <v>12</v>
      </c>
      <c r="B138" s="109" t="s">
        <v>179</v>
      </c>
      <c r="C138" s="103" t="s">
        <v>130</v>
      </c>
      <c r="D138" s="104">
        <v>1</v>
      </c>
      <c r="E138" s="104">
        <f t="shared" ref="E138:E142" si="16">E135</f>
        <v>3875</v>
      </c>
      <c r="F138" s="105">
        <f t="shared" ref="F138" si="17">F128</f>
        <v>553.57142857142856</v>
      </c>
      <c r="G138" s="213">
        <f t="shared" si="9"/>
        <v>0.14285714285714285</v>
      </c>
      <c r="H138" s="105">
        <v>48550.98</v>
      </c>
      <c r="I138" s="63">
        <f t="shared" si="15"/>
        <v>6935.8542857142857</v>
      </c>
    </row>
    <row r="139" spans="1:12" x14ac:dyDescent="0.25">
      <c r="A139" s="5">
        <v>13</v>
      </c>
      <c r="B139" s="109" t="s">
        <v>126</v>
      </c>
      <c r="C139" s="103" t="s">
        <v>130</v>
      </c>
      <c r="D139" s="104">
        <v>1</v>
      </c>
      <c r="E139" s="104">
        <f t="shared" si="16"/>
        <v>3875</v>
      </c>
      <c r="F139" s="105">
        <f>F130</f>
        <v>553.57142857142856</v>
      </c>
      <c r="G139" s="213">
        <f t="shared" si="9"/>
        <v>0.14285714285714285</v>
      </c>
      <c r="H139" s="105">
        <v>20320.57</v>
      </c>
      <c r="I139" s="63">
        <f t="shared" si="15"/>
        <v>2902.9385714285713</v>
      </c>
    </row>
    <row r="140" spans="1:12" ht="31.5" x14ac:dyDescent="0.25">
      <c r="A140" s="5">
        <v>14</v>
      </c>
      <c r="B140" s="109" t="s">
        <v>127</v>
      </c>
      <c r="C140" s="103" t="s">
        <v>130</v>
      </c>
      <c r="D140" s="104">
        <v>1</v>
      </c>
      <c r="E140" s="104">
        <f t="shared" si="16"/>
        <v>3875</v>
      </c>
      <c r="F140" s="105">
        <f>F131</f>
        <v>553.57142857142856</v>
      </c>
      <c r="G140" s="213">
        <f t="shared" si="9"/>
        <v>0.14285714285714285</v>
      </c>
      <c r="H140" s="105">
        <v>30686</v>
      </c>
      <c r="I140" s="63">
        <f t="shared" si="15"/>
        <v>4383.7142857142853</v>
      </c>
    </row>
    <row r="141" spans="1:12" ht="31.5" x14ac:dyDescent="0.25">
      <c r="A141" s="5">
        <v>15</v>
      </c>
      <c r="B141" s="109" t="s">
        <v>136</v>
      </c>
      <c r="C141" s="103" t="s">
        <v>130</v>
      </c>
      <c r="D141" s="104">
        <v>1</v>
      </c>
      <c r="E141" s="104">
        <f t="shared" si="16"/>
        <v>3875</v>
      </c>
      <c r="F141" s="105">
        <f>F132</f>
        <v>553.57142857142856</v>
      </c>
      <c r="G141" s="213">
        <f>D141*F141/E141</f>
        <v>0.14285714285714285</v>
      </c>
      <c r="H141" s="105">
        <v>43903.13</v>
      </c>
      <c r="I141" s="107">
        <f t="shared" si="15"/>
        <v>6271.8757142857139</v>
      </c>
    </row>
    <row r="142" spans="1:12" ht="16.5" thickBot="1" x14ac:dyDescent="0.3">
      <c r="A142" s="5">
        <v>16</v>
      </c>
      <c r="B142" s="109" t="s">
        <v>137</v>
      </c>
      <c r="C142" s="103" t="s">
        <v>130</v>
      </c>
      <c r="D142" s="104">
        <v>2</v>
      </c>
      <c r="E142" s="104">
        <f t="shared" si="16"/>
        <v>3875</v>
      </c>
      <c r="F142" s="105">
        <f>F127</f>
        <v>553.57142857142856</v>
      </c>
      <c r="G142" s="213">
        <f>D142*F142/E142</f>
        <v>0.2857142857142857</v>
      </c>
      <c r="H142" s="105">
        <v>87140.67</v>
      </c>
      <c r="I142" s="107">
        <f t="shared" si="15"/>
        <v>24897.334285714285</v>
      </c>
      <c r="L142" s="224">
        <f>SUM(H127:H142)</f>
        <v>1203081.5999999996</v>
      </c>
    </row>
    <row r="143" spans="1:12" ht="31.5" customHeight="1" thickBot="1" x14ac:dyDescent="0.3">
      <c r="A143" s="365" t="s">
        <v>68</v>
      </c>
      <c r="B143" s="366"/>
      <c r="C143" s="366"/>
      <c r="D143" s="366"/>
      <c r="E143" s="366"/>
      <c r="F143" s="366"/>
      <c r="G143" s="367"/>
      <c r="H143" s="19"/>
      <c r="I143" s="235">
        <f>SUM(I127:I142)</f>
        <v>184317.46714285712</v>
      </c>
      <c r="L143" s="324"/>
    </row>
    <row r="144" spans="1:12" ht="17.25" customHeight="1" x14ac:dyDescent="0.25">
      <c r="L144" s="358"/>
    </row>
    <row r="145" spans="1:12" ht="30.75" customHeight="1" x14ac:dyDescent="0.25">
      <c r="A145" s="361" t="s">
        <v>69</v>
      </c>
      <c r="B145" s="361"/>
      <c r="C145" s="361"/>
      <c r="D145" s="361"/>
      <c r="E145" s="361"/>
      <c r="F145" s="361"/>
      <c r="G145" s="361"/>
      <c r="H145" s="361"/>
      <c r="I145" s="361"/>
    </row>
    <row r="146" spans="1:12" ht="12.75" customHeight="1" thickBot="1" x14ac:dyDescent="0.3"/>
    <row r="147" spans="1:12" ht="94.5" x14ac:dyDescent="0.25">
      <c r="A147" s="28" t="s">
        <v>1</v>
      </c>
      <c r="B147" s="88" t="s">
        <v>33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255" t="s">
        <v>38</v>
      </c>
      <c r="H147" s="85" t="s">
        <v>39</v>
      </c>
      <c r="I147" s="29" t="s">
        <v>40</v>
      </c>
    </row>
    <row r="148" spans="1:12" ht="16.5" thickBot="1" x14ac:dyDescent="0.3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256" t="s">
        <v>41</v>
      </c>
      <c r="H148" s="31">
        <v>7</v>
      </c>
      <c r="I148" s="32" t="s">
        <v>42</v>
      </c>
    </row>
    <row r="149" spans="1:12" x14ac:dyDescent="0.25">
      <c r="A149" s="362" t="s">
        <v>70</v>
      </c>
      <c r="B149" s="363"/>
      <c r="C149" s="363"/>
      <c r="D149" s="363"/>
      <c r="E149" s="363"/>
      <c r="F149" s="363"/>
      <c r="G149" s="363"/>
      <c r="H149" s="363"/>
      <c r="I149" s="364"/>
    </row>
    <row r="150" spans="1:12" ht="31.5" hidden="1" x14ac:dyDescent="0.25">
      <c r="A150" s="102" t="s">
        <v>133</v>
      </c>
      <c r="B150" s="196" t="s">
        <v>199</v>
      </c>
      <c r="C150" s="103" t="s">
        <v>155</v>
      </c>
      <c r="D150" s="104">
        <v>1</v>
      </c>
      <c r="E150" s="104"/>
      <c r="F150" s="105"/>
      <c r="G150" s="213"/>
      <c r="H150" s="105"/>
      <c r="I150" s="63">
        <f>G150*H150</f>
        <v>0</v>
      </c>
      <c r="L150" s="1">
        <f>D150*H150</f>
        <v>0</v>
      </c>
    </row>
    <row r="151" spans="1:12" ht="34.5" hidden="1" customHeight="1" x14ac:dyDescent="0.25">
      <c r="A151" s="102" t="s">
        <v>161</v>
      </c>
      <c r="B151" s="196" t="s">
        <v>200</v>
      </c>
      <c r="C151" s="103" t="s">
        <v>155</v>
      </c>
      <c r="D151" s="104">
        <v>1</v>
      </c>
      <c r="E151" s="104"/>
      <c r="F151" s="105"/>
      <c r="G151" s="213"/>
      <c r="H151" s="105"/>
      <c r="I151" s="63">
        <f t="shared" ref="I151" si="18">G151*H151</f>
        <v>0</v>
      </c>
      <c r="L151" s="1">
        <f>D151*H151</f>
        <v>0</v>
      </c>
    </row>
    <row r="152" spans="1:12" ht="34.5" customHeight="1" thickBot="1" x14ac:dyDescent="0.3">
      <c r="A152" s="102" t="s">
        <v>133</v>
      </c>
      <c r="B152" s="237" t="s">
        <v>180</v>
      </c>
      <c r="C152" s="103" t="s">
        <v>155</v>
      </c>
      <c r="D152" s="104">
        <v>1</v>
      </c>
      <c r="E152" s="104">
        <f>B20</f>
        <v>3875</v>
      </c>
      <c r="F152" s="105">
        <f>B21</f>
        <v>553.57142857142856</v>
      </c>
      <c r="G152" s="213">
        <f t="shared" ref="G152" si="19">D152*F152/E152</f>
        <v>0.14285714285714285</v>
      </c>
      <c r="H152" s="105">
        <v>95858</v>
      </c>
      <c r="I152" s="63">
        <f t="shared" ref="I152" si="20">G152*H152</f>
        <v>13694</v>
      </c>
      <c r="L152" s="1">
        <f>D152*H152</f>
        <v>95858</v>
      </c>
    </row>
    <row r="153" spans="1:12" ht="27" customHeight="1" thickBot="1" x14ac:dyDescent="0.3">
      <c r="A153" s="365" t="s">
        <v>71</v>
      </c>
      <c r="B153" s="366"/>
      <c r="C153" s="366"/>
      <c r="D153" s="366"/>
      <c r="E153" s="366"/>
      <c r="F153" s="366"/>
      <c r="G153" s="367"/>
      <c r="H153" s="19"/>
      <c r="I153" s="66">
        <f>SUM(I150:I152)</f>
        <v>13694</v>
      </c>
      <c r="L153" s="228">
        <f>L50+L119+L150+L151+L152+L39</f>
        <v>95858</v>
      </c>
    </row>
    <row r="154" spans="1:12" ht="27" customHeight="1" x14ac:dyDescent="0.25">
      <c r="A154" s="175"/>
      <c r="B154" s="175"/>
      <c r="C154" s="175"/>
      <c r="D154" s="175"/>
      <c r="E154" s="175"/>
      <c r="F154" s="175"/>
      <c r="G154" s="175"/>
      <c r="H154" s="162"/>
      <c r="I154" s="162"/>
      <c r="L154" s="316"/>
    </row>
    <row r="155" spans="1:12" ht="15" customHeight="1" x14ac:dyDescent="0.25">
      <c r="A155" s="175"/>
      <c r="B155" s="175"/>
      <c r="C155" s="175"/>
      <c r="D155" s="175"/>
      <c r="E155" s="175"/>
      <c r="F155" s="175"/>
      <c r="G155" s="175"/>
      <c r="H155" s="162"/>
      <c r="I155" s="162"/>
      <c r="L155" s="316"/>
    </row>
    <row r="156" spans="1:12" s="108" customFormat="1" ht="33" customHeight="1" x14ac:dyDescent="0.25">
      <c r="A156" s="368" t="s">
        <v>188</v>
      </c>
      <c r="B156" s="368"/>
      <c r="C156" s="368"/>
      <c r="D156" s="368"/>
      <c r="E156" s="368"/>
      <c r="F156" s="368"/>
      <c r="G156" s="368"/>
      <c r="H156" s="368"/>
      <c r="I156" s="368"/>
    </row>
    <row r="157" spans="1:12" ht="16.5" thickBot="1" x14ac:dyDescent="0.3">
      <c r="G157" s="1"/>
    </row>
    <row r="158" spans="1:12" ht="87" customHeight="1" x14ac:dyDescent="0.25">
      <c r="A158" s="268" t="s">
        <v>1</v>
      </c>
      <c r="B158" s="266" t="s">
        <v>33</v>
      </c>
      <c r="C158" s="266" t="s">
        <v>34</v>
      </c>
      <c r="D158" s="266" t="s">
        <v>67</v>
      </c>
      <c r="E158" s="266" t="s">
        <v>36</v>
      </c>
      <c r="F158" s="266" t="s">
        <v>37</v>
      </c>
      <c r="G158" s="266" t="s">
        <v>38</v>
      </c>
      <c r="H158" s="266" t="s">
        <v>39</v>
      </c>
      <c r="I158" s="29" t="s">
        <v>40</v>
      </c>
    </row>
    <row r="159" spans="1:12" ht="16.5" thickBot="1" x14ac:dyDescent="0.3">
      <c r="A159" s="30">
        <v>1</v>
      </c>
      <c r="B159" s="31">
        <v>1</v>
      </c>
      <c r="C159" s="31">
        <v>2</v>
      </c>
      <c r="D159" s="31">
        <v>3</v>
      </c>
      <c r="E159" s="31">
        <v>4</v>
      </c>
      <c r="F159" s="31">
        <v>5</v>
      </c>
      <c r="G159" s="31" t="s">
        <v>41</v>
      </c>
      <c r="H159" s="31">
        <v>7</v>
      </c>
      <c r="I159" s="32" t="s">
        <v>42</v>
      </c>
    </row>
    <row r="160" spans="1:12" x14ac:dyDescent="0.25">
      <c r="A160" s="362" t="s">
        <v>189</v>
      </c>
      <c r="B160" s="363"/>
      <c r="C160" s="363"/>
      <c r="D160" s="363"/>
      <c r="E160" s="363"/>
      <c r="F160" s="363"/>
      <c r="G160" s="363"/>
      <c r="H160" s="363"/>
      <c r="I160" s="364"/>
    </row>
    <row r="161" spans="1:10" s="108" customFormat="1" ht="16.5" thickBot="1" x14ac:dyDescent="0.3">
      <c r="A161" s="102" t="s">
        <v>112</v>
      </c>
      <c r="B161" s="284" t="s">
        <v>112</v>
      </c>
      <c r="C161" s="103" t="s">
        <v>112</v>
      </c>
      <c r="D161" s="104">
        <v>0</v>
      </c>
      <c r="E161" s="104">
        <f>B20</f>
        <v>3875</v>
      </c>
      <c r="F161" s="105">
        <f>SUM(B15)</f>
        <v>0</v>
      </c>
      <c r="G161" s="103">
        <f>D161*F161/E161</f>
        <v>0</v>
      </c>
      <c r="H161" s="105">
        <v>0</v>
      </c>
      <c r="I161" s="107">
        <f>G161*H161</f>
        <v>0</v>
      </c>
    </row>
    <row r="162" spans="1:10" ht="27.75" customHeight="1" thickBot="1" x14ac:dyDescent="0.3">
      <c r="A162" s="365" t="s">
        <v>71</v>
      </c>
      <c r="B162" s="366"/>
      <c r="C162" s="366"/>
      <c r="D162" s="366"/>
      <c r="E162" s="366"/>
      <c r="F162" s="366"/>
      <c r="G162" s="367"/>
      <c r="H162" s="19"/>
      <c r="I162" s="66">
        <f>SUM(I161:I161)</f>
        <v>0</v>
      </c>
    </row>
    <row r="163" spans="1:10" x14ac:dyDescent="0.25">
      <c r="G163" s="1"/>
      <c r="H163"/>
    </row>
    <row r="164" spans="1:10" x14ac:dyDescent="0.25">
      <c r="A164" s="393" t="s">
        <v>72</v>
      </c>
      <c r="B164" s="393"/>
      <c r="C164" s="393"/>
      <c r="D164" s="393"/>
      <c r="E164" s="393"/>
      <c r="F164" s="393"/>
      <c r="G164" s="393"/>
      <c r="H164" s="393"/>
      <c r="I164" s="393"/>
      <c r="J164" s="393"/>
    </row>
    <row r="165" spans="1:10" x14ac:dyDescent="0.25">
      <c r="G165" s="1"/>
    </row>
    <row r="166" spans="1:10" x14ac:dyDescent="0.25">
      <c r="F166" s="27"/>
      <c r="G166" s="46"/>
    </row>
    <row r="167" spans="1:10" ht="16.5" thickBot="1" x14ac:dyDescent="0.3">
      <c r="G167" s="1"/>
    </row>
    <row r="168" spans="1:10" ht="18" customHeight="1" x14ac:dyDescent="0.25">
      <c r="A168" s="52"/>
      <c r="B168" s="398" t="s">
        <v>94</v>
      </c>
      <c r="C168" s="399"/>
      <c r="D168" s="399"/>
      <c r="E168" s="399"/>
      <c r="F168" s="399"/>
      <c r="G168" s="399"/>
      <c r="H168" s="399"/>
      <c r="I168" s="400"/>
      <c r="J168" s="56" t="s">
        <v>93</v>
      </c>
    </row>
    <row r="169" spans="1:10" ht="26.25" customHeight="1" x14ac:dyDescent="0.25">
      <c r="A169" s="52"/>
      <c r="B169" s="54"/>
      <c r="C169" s="49"/>
      <c r="D169" s="49"/>
      <c r="E169" s="49"/>
      <c r="F169" s="49"/>
      <c r="G169" s="49"/>
      <c r="H169" s="283"/>
      <c r="I169" s="267"/>
      <c r="J169" s="57"/>
    </row>
    <row r="170" spans="1:10" ht="16.5" thickBot="1" x14ac:dyDescent="0.3">
      <c r="A170" s="50"/>
      <c r="B170" s="68">
        <f>SUM(I81)</f>
        <v>12792.685685690996</v>
      </c>
      <c r="C170" s="69">
        <f>SUM(I96)</f>
        <v>0</v>
      </c>
      <c r="D170" s="69">
        <f>SUM(I104)</f>
        <v>0</v>
      </c>
      <c r="E170" s="69">
        <f>SUM(I112)</f>
        <v>0</v>
      </c>
      <c r="F170" s="69">
        <f>SUM(I120)</f>
        <v>0</v>
      </c>
      <c r="G170" s="69">
        <f>SUM(I143)</f>
        <v>184317.46714285712</v>
      </c>
      <c r="H170" s="275">
        <f>SUM(I153)</f>
        <v>13694</v>
      </c>
      <c r="I170" s="281">
        <f>SUM(I162)</f>
        <v>0</v>
      </c>
      <c r="J170" s="71">
        <f>SUM(B170:I170)</f>
        <v>210804.1528285481</v>
      </c>
    </row>
    <row r="171" spans="1:10" x14ac:dyDescent="0.25">
      <c r="G171" s="1"/>
    </row>
  </sheetData>
  <dataConsolidate/>
  <mergeCells count="63">
    <mergeCell ref="A164:J164"/>
    <mergeCell ref="B168:I168"/>
    <mergeCell ref="A60:I60"/>
    <mergeCell ref="D63:G63"/>
    <mergeCell ref="A156:I156"/>
    <mergeCell ref="A160:I160"/>
    <mergeCell ref="A162:G162"/>
    <mergeCell ref="A81:G81"/>
    <mergeCell ref="A67:I67"/>
    <mergeCell ref="A69:I69"/>
    <mergeCell ref="A74:I74"/>
    <mergeCell ref="A109:I109"/>
    <mergeCell ref="A112:G112"/>
    <mergeCell ref="A114:I114"/>
    <mergeCell ref="A118:J118"/>
    <mergeCell ref="A24:I24"/>
    <mergeCell ref="B12:J12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33:I33"/>
    <mergeCell ref="A149:I149"/>
    <mergeCell ref="A153:G153"/>
    <mergeCell ref="A120:G120"/>
    <mergeCell ref="A83:I83"/>
    <mergeCell ref="A87:I87"/>
    <mergeCell ref="A96:G96"/>
    <mergeCell ref="A98:I98"/>
    <mergeCell ref="A102:I102"/>
    <mergeCell ref="A104:G104"/>
    <mergeCell ref="A106:I106"/>
    <mergeCell ref="A8:I8"/>
    <mergeCell ref="A122:I122"/>
    <mergeCell ref="A126:I126"/>
    <mergeCell ref="A143:G143"/>
    <mergeCell ref="A145:I145"/>
    <mergeCell ref="A52:I52"/>
    <mergeCell ref="A56:I56"/>
    <mergeCell ref="I57:I58"/>
    <mergeCell ref="A58:F58"/>
    <mergeCell ref="A43:F43"/>
    <mergeCell ref="A45:I45"/>
    <mergeCell ref="A49:I49"/>
    <mergeCell ref="I50:I51"/>
    <mergeCell ref="A51:F51"/>
    <mergeCell ref="I38:I43"/>
    <mergeCell ref="A37:I37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9" max="9" man="1"/>
    <brk id="97" max="9" man="1"/>
    <brk id="121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6</xdr:col>
                <xdr:colOff>285750</xdr:colOff>
                <xdr:row>42</xdr:row>
                <xdr:rowOff>57150</xdr:rowOff>
              </from>
              <to>
                <xdr:col>6</xdr:col>
                <xdr:colOff>590550</xdr:colOff>
                <xdr:row>42</xdr:row>
                <xdr:rowOff>295275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6</xdr:col>
                <xdr:colOff>219075</xdr:colOff>
                <xdr:row>50</xdr:row>
                <xdr:rowOff>85725</xdr:rowOff>
              </from>
              <to>
                <xdr:col>6</xdr:col>
                <xdr:colOff>590550</xdr:colOff>
                <xdr:row>50</xdr:row>
                <xdr:rowOff>323850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9">
            <anchor moveWithCells="1" sizeWithCells="1">
              <from>
                <xdr:col>6</xdr:col>
                <xdr:colOff>314325</xdr:colOff>
                <xdr:row>29</xdr:row>
                <xdr:rowOff>0</xdr:rowOff>
              </from>
              <to>
                <xdr:col>6</xdr:col>
                <xdr:colOff>800100</xdr:colOff>
                <xdr:row>29</xdr:row>
                <xdr:rowOff>333375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10">
          <objectPr defaultSize="0" autoPict="0" r:id="rId11">
            <anchor moveWithCells="1" sizeWithCells="1">
              <from>
                <xdr:col>7</xdr:col>
                <xdr:colOff>457200</xdr:colOff>
                <xdr:row>80</xdr:row>
                <xdr:rowOff>123825</xdr:rowOff>
              </from>
              <to>
                <xdr:col>7</xdr:col>
                <xdr:colOff>771525</xdr:colOff>
                <xdr:row>80</xdr:row>
                <xdr:rowOff>361950</xdr:rowOff>
              </to>
            </anchor>
          </objectPr>
        </oleObject>
      </mc:Choice>
      <mc:Fallback>
        <oleObject progId="Equation.3" shapeId="3077" r:id="rId10"/>
      </mc:Fallback>
    </mc:AlternateContent>
    <mc:AlternateContent xmlns:mc="http://schemas.openxmlformats.org/markup-compatibility/2006">
      <mc:Choice Requires="x14">
        <oleObject progId="Equation.3" shapeId="3078" r:id="rId12">
          <objectPr defaultSize="0" autoPict="0" r:id="rId13">
            <anchor moveWithCells="1" sizeWithCells="1">
              <from>
                <xdr:col>7</xdr:col>
                <xdr:colOff>457200</xdr:colOff>
                <xdr:row>111</xdr:row>
                <xdr:rowOff>85725</xdr:rowOff>
              </from>
              <to>
                <xdr:col>7</xdr:col>
                <xdr:colOff>762000</xdr:colOff>
                <xdr:row>111</xdr:row>
                <xdr:rowOff>304800</xdr:rowOff>
              </to>
            </anchor>
          </objectPr>
        </oleObject>
      </mc:Choice>
      <mc:Fallback>
        <oleObject progId="Equation.3" shapeId="3078" r:id="rId12"/>
      </mc:Fallback>
    </mc:AlternateContent>
    <mc:AlternateContent xmlns:mc="http://schemas.openxmlformats.org/markup-compatibility/2006">
      <mc:Choice Requires="x14">
        <oleObject progId="Equation.3" shapeId="3079" r:id="rId14">
          <objectPr defaultSize="0" autoPict="0" r:id="rId15">
            <anchor moveWithCells="1" sizeWithCells="1">
              <from>
                <xdr:col>7</xdr:col>
                <xdr:colOff>523875</xdr:colOff>
                <xdr:row>119</xdr:row>
                <xdr:rowOff>85725</xdr:rowOff>
              </from>
              <to>
                <xdr:col>7</xdr:col>
                <xdr:colOff>819150</xdr:colOff>
                <xdr:row>119</xdr:row>
                <xdr:rowOff>323850</xdr:rowOff>
              </to>
            </anchor>
          </objectPr>
        </oleObject>
      </mc:Choice>
      <mc:Fallback>
        <oleObject progId="Equation.3" shapeId="3079" r:id="rId14"/>
      </mc:Fallback>
    </mc:AlternateContent>
    <mc:AlternateContent xmlns:mc="http://schemas.openxmlformats.org/markup-compatibility/2006">
      <mc:Choice Requires="x14">
        <oleObject progId="Equation.3" shapeId="3080" r:id="rId16">
          <objectPr defaultSize="0" autoPict="0" r:id="rId17">
            <anchor moveWithCells="1" sizeWithCells="1">
              <from>
                <xdr:col>7</xdr:col>
                <xdr:colOff>390525</xdr:colOff>
                <xdr:row>142</xdr:row>
                <xdr:rowOff>76200</xdr:rowOff>
              </from>
              <to>
                <xdr:col>7</xdr:col>
                <xdr:colOff>742950</xdr:colOff>
                <xdr:row>142</xdr:row>
                <xdr:rowOff>314325</xdr:rowOff>
              </to>
            </anchor>
          </objectPr>
        </oleObject>
      </mc:Choice>
      <mc:Fallback>
        <oleObject progId="Equation.3" shapeId="3080" r:id="rId16"/>
      </mc:Fallback>
    </mc:AlternateContent>
    <mc:AlternateContent xmlns:mc="http://schemas.openxmlformats.org/markup-compatibility/2006">
      <mc:Choice Requires="x14">
        <oleObject progId="Equation.3" shapeId="3081" r:id="rId18">
          <objectPr defaultSize="0" autoPict="0" r:id="rId19">
            <anchor moveWithCells="1" sizeWithCells="1">
              <from>
                <xdr:col>7</xdr:col>
                <xdr:colOff>419100</xdr:colOff>
                <xdr:row>152</xdr:row>
                <xdr:rowOff>76200</xdr:rowOff>
              </from>
              <to>
                <xdr:col>7</xdr:col>
                <xdr:colOff>790575</xdr:colOff>
                <xdr:row>152</xdr:row>
                <xdr:rowOff>314325</xdr:rowOff>
              </to>
            </anchor>
          </objectPr>
        </oleObject>
      </mc:Choice>
      <mc:Fallback>
        <oleObject progId="Equation.3" shapeId="3081" r:id="rId18"/>
      </mc:Fallback>
    </mc:AlternateContent>
    <mc:AlternateContent xmlns:mc="http://schemas.openxmlformats.org/markup-compatibility/2006">
      <mc:Choice Requires="x14">
        <oleObject progId="Equation.3" shapeId="3099" r:id="rId20">
          <objectPr defaultSize="0" autoPict="0" r:id="rId21">
            <anchor moveWithCells="1" sizeWithCells="1">
              <from>
                <xdr:col>7</xdr:col>
                <xdr:colOff>371475</xdr:colOff>
                <xdr:row>103</xdr:row>
                <xdr:rowOff>76200</xdr:rowOff>
              </from>
              <to>
                <xdr:col>7</xdr:col>
                <xdr:colOff>876300</xdr:colOff>
                <xdr:row>103</xdr:row>
                <xdr:rowOff>295275</xdr:rowOff>
              </to>
            </anchor>
          </objectPr>
        </oleObject>
      </mc:Choice>
      <mc:Fallback>
        <oleObject progId="Equation.3" shapeId="3099" r:id="rId20"/>
      </mc:Fallback>
    </mc:AlternateContent>
    <mc:AlternateContent xmlns:mc="http://schemas.openxmlformats.org/markup-compatibility/2006">
      <mc:Choice Requires="x14">
        <oleObject progId="Equation.3" shapeId="3100" r:id="rId22">
          <objectPr defaultSize="0" autoPict="0" r:id="rId23">
            <anchor moveWithCells="1" sizeWithCells="1">
              <from>
                <xdr:col>6</xdr:col>
                <xdr:colOff>190500</xdr:colOff>
                <xdr:row>57</xdr:row>
                <xdr:rowOff>47625</xdr:rowOff>
              </from>
              <to>
                <xdr:col>6</xdr:col>
                <xdr:colOff>714375</xdr:colOff>
                <xdr:row>57</xdr:row>
                <xdr:rowOff>285750</xdr:rowOff>
              </to>
            </anchor>
          </objectPr>
        </oleObject>
      </mc:Choice>
      <mc:Fallback>
        <oleObject progId="Equation.3" shapeId="3100" r:id="rId22"/>
      </mc:Fallback>
    </mc:AlternateContent>
    <mc:AlternateContent xmlns:mc="http://schemas.openxmlformats.org/markup-compatibility/2006">
      <mc:Choice Requires="x14">
        <oleObject progId="Equation.3" shapeId="3101" r:id="rId24">
          <objectPr defaultSize="0" autoPict="0" r:id="rId25">
            <anchor moveWithCells="1" sizeWithCells="1">
              <from>
                <xdr:col>3</xdr:col>
                <xdr:colOff>485775</xdr:colOff>
                <xdr:row>63</xdr:row>
                <xdr:rowOff>104775</xdr:rowOff>
              </from>
              <to>
                <xdr:col>3</xdr:col>
                <xdr:colOff>857250</xdr:colOff>
                <xdr:row>63</xdr:row>
                <xdr:rowOff>419100</xdr:rowOff>
              </to>
            </anchor>
          </objectPr>
        </oleObject>
      </mc:Choice>
      <mc:Fallback>
        <oleObject progId="Equation.3" shapeId="3101" r:id="rId24"/>
      </mc:Fallback>
    </mc:AlternateContent>
    <mc:AlternateContent xmlns:mc="http://schemas.openxmlformats.org/markup-compatibility/2006">
      <mc:Choice Requires="x14">
        <oleObject progId="Equation.3" shapeId="3102" r:id="rId26">
          <objectPr defaultSize="0" autoPict="0" r:id="rId5">
            <anchor moveWithCells="1" sizeWithCells="1">
              <from>
                <xdr:col>4</xdr:col>
                <xdr:colOff>457200</xdr:colOff>
                <xdr:row>63</xdr:row>
                <xdr:rowOff>123825</xdr:rowOff>
              </from>
              <to>
                <xdr:col>4</xdr:col>
                <xdr:colOff>762000</xdr:colOff>
                <xdr:row>63</xdr:row>
                <xdr:rowOff>361950</xdr:rowOff>
              </to>
            </anchor>
          </objectPr>
        </oleObject>
      </mc:Choice>
      <mc:Fallback>
        <oleObject progId="Equation.3" shapeId="3102" r:id="rId26"/>
      </mc:Fallback>
    </mc:AlternateContent>
    <mc:AlternateContent xmlns:mc="http://schemas.openxmlformats.org/markup-compatibility/2006">
      <mc:Choice Requires="x14">
        <oleObject progId="Equation.3" shapeId="3103" r:id="rId27">
          <objectPr defaultSize="0" autoPict="0" r:id="rId7">
            <anchor moveWithCells="1" sizeWithCells="1">
              <from>
                <xdr:col>5</xdr:col>
                <xdr:colOff>390525</xdr:colOff>
                <xdr:row>63</xdr:row>
                <xdr:rowOff>123825</xdr:rowOff>
              </from>
              <to>
                <xdr:col>5</xdr:col>
                <xdr:colOff>762000</xdr:colOff>
                <xdr:row>63</xdr:row>
                <xdr:rowOff>361950</xdr:rowOff>
              </to>
            </anchor>
          </objectPr>
        </oleObject>
      </mc:Choice>
      <mc:Fallback>
        <oleObject progId="Equation.3" shapeId="3103" r:id="rId27"/>
      </mc:Fallback>
    </mc:AlternateContent>
    <mc:AlternateContent xmlns:mc="http://schemas.openxmlformats.org/markup-compatibility/2006">
      <mc:Choice Requires="x14">
        <oleObject progId="Equation.3" shapeId="3104" r:id="rId28">
          <objectPr defaultSize="0" autoPict="0" r:id="rId29">
            <anchor moveWithCells="1" sizeWithCells="1">
              <from>
                <xdr:col>7</xdr:col>
                <xdr:colOff>361950</xdr:colOff>
                <xdr:row>63</xdr:row>
                <xdr:rowOff>57150</xdr:rowOff>
              </from>
              <to>
                <xdr:col>7</xdr:col>
                <xdr:colOff>800100</xdr:colOff>
                <xdr:row>63</xdr:row>
                <xdr:rowOff>304800</xdr:rowOff>
              </to>
            </anchor>
          </objectPr>
        </oleObject>
      </mc:Choice>
      <mc:Fallback>
        <oleObject progId="Equation.3" shapeId="3104" r:id="rId28"/>
      </mc:Fallback>
    </mc:AlternateContent>
    <mc:AlternateContent xmlns:mc="http://schemas.openxmlformats.org/markup-compatibility/2006">
      <mc:Choice Requires="x14">
        <oleObject progId="Equation.3" shapeId="3105" r:id="rId30">
          <objectPr defaultSize="0" autoPict="0" r:id="rId31">
            <anchor moveWithCells="1" sizeWithCells="1">
              <from>
                <xdr:col>6</xdr:col>
                <xdr:colOff>238125</xdr:colOff>
                <xdr:row>63</xdr:row>
                <xdr:rowOff>95250</xdr:rowOff>
              </from>
              <to>
                <xdr:col>6</xdr:col>
                <xdr:colOff>790575</xdr:colOff>
                <xdr:row>63</xdr:row>
                <xdr:rowOff>361950</xdr:rowOff>
              </to>
            </anchor>
          </objectPr>
        </oleObject>
      </mc:Choice>
      <mc:Fallback>
        <oleObject progId="Equation.3" shapeId="3105" r:id="rId30"/>
      </mc:Fallback>
    </mc:AlternateContent>
    <mc:AlternateContent xmlns:mc="http://schemas.openxmlformats.org/markup-compatibility/2006">
      <mc:Choice Requires="x14">
        <oleObject progId="Equation.3" shapeId="3106" r:id="rId32">
          <objectPr defaultSize="0" autoPict="0" r:id="rId33">
            <anchor moveWithCells="1" sizeWithCells="1">
              <from>
                <xdr:col>4</xdr:col>
                <xdr:colOff>419100</xdr:colOff>
                <xdr:row>60</xdr:row>
                <xdr:rowOff>19050</xdr:rowOff>
              </from>
              <to>
                <xdr:col>6</xdr:col>
                <xdr:colOff>742950</xdr:colOff>
                <xdr:row>61</xdr:row>
                <xdr:rowOff>142875</xdr:rowOff>
              </to>
            </anchor>
          </objectPr>
        </oleObject>
      </mc:Choice>
      <mc:Fallback>
        <oleObject progId="Equation.3" shapeId="3106" r:id="rId32"/>
      </mc:Fallback>
    </mc:AlternateContent>
    <mc:AlternateContent xmlns:mc="http://schemas.openxmlformats.org/markup-compatibility/2006">
      <mc:Choice Requires="x14">
        <oleObject progId="Equation.3" shapeId="3107" r:id="rId34">
          <objectPr defaultSize="0" autoPict="0" r:id="rId11">
            <anchor moveWithCells="1" sizeWithCells="1">
              <from>
                <xdr:col>1</xdr:col>
                <xdr:colOff>942975</xdr:colOff>
                <xdr:row>168</xdr:row>
                <xdr:rowOff>76200</xdr:rowOff>
              </from>
              <to>
                <xdr:col>1</xdr:col>
                <xdr:colOff>1257300</xdr:colOff>
                <xdr:row>168</xdr:row>
                <xdr:rowOff>314325</xdr:rowOff>
              </to>
            </anchor>
          </objectPr>
        </oleObject>
      </mc:Choice>
      <mc:Fallback>
        <oleObject progId="Equation.3" shapeId="3107" r:id="rId34"/>
      </mc:Fallback>
    </mc:AlternateContent>
    <mc:AlternateContent xmlns:mc="http://schemas.openxmlformats.org/markup-compatibility/2006">
      <mc:Choice Requires="x14">
        <oleObject progId="Equation.3" shapeId="3108" r:id="rId35">
          <objectPr defaultSize="0" autoPict="0" r:id="rId36">
            <anchor moveWithCells="1" sizeWithCells="1">
              <from>
                <xdr:col>2</xdr:col>
                <xdr:colOff>895350</xdr:colOff>
                <xdr:row>168</xdr:row>
                <xdr:rowOff>85725</xdr:rowOff>
              </from>
              <to>
                <xdr:col>2</xdr:col>
                <xdr:colOff>1276350</xdr:colOff>
                <xdr:row>168</xdr:row>
                <xdr:rowOff>323850</xdr:rowOff>
              </to>
            </anchor>
          </objectPr>
        </oleObject>
      </mc:Choice>
      <mc:Fallback>
        <oleObject progId="Equation.3" shapeId="3108" r:id="rId35"/>
      </mc:Fallback>
    </mc:AlternateContent>
    <mc:AlternateContent xmlns:mc="http://schemas.openxmlformats.org/markup-compatibility/2006">
      <mc:Choice Requires="x14">
        <oleObject progId="Equation.3" shapeId="3109" r:id="rId37">
          <objectPr defaultSize="0" autoPict="0" r:id="rId38">
            <anchor moveWithCells="1" sizeWithCells="1">
              <from>
                <xdr:col>3</xdr:col>
                <xdr:colOff>381000</xdr:colOff>
                <xdr:row>168</xdr:row>
                <xdr:rowOff>104775</xdr:rowOff>
              </from>
              <to>
                <xdr:col>3</xdr:col>
                <xdr:colOff>876300</xdr:colOff>
                <xdr:row>169</xdr:row>
                <xdr:rowOff>0</xdr:rowOff>
              </to>
            </anchor>
          </objectPr>
        </oleObject>
      </mc:Choice>
      <mc:Fallback>
        <oleObject progId="Equation.3" shapeId="3109" r:id="rId37"/>
      </mc:Fallback>
    </mc:AlternateContent>
    <mc:AlternateContent xmlns:mc="http://schemas.openxmlformats.org/markup-compatibility/2006">
      <mc:Choice Requires="x14">
        <oleObject progId="Equation.3" shapeId="3110" r:id="rId39">
          <objectPr defaultSize="0" autoPict="0" r:id="rId13">
            <anchor moveWithCells="1" sizeWithCells="1">
              <from>
                <xdr:col>4</xdr:col>
                <xdr:colOff>428625</xdr:colOff>
                <xdr:row>168</xdr:row>
                <xdr:rowOff>123825</xdr:rowOff>
              </from>
              <to>
                <xdr:col>4</xdr:col>
                <xdr:colOff>733425</xdr:colOff>
                <xdr:row>169</xdr:row>
                <xdr:rowOff>0</xdr:rowOff>
              </to>
            </anchor>
          </objectPr>
        </oleObject>
      </mc:Choice>
      <mc:Fallback>
        <oleObject progId="Equation.3" shapeId="3110" r:id="rId39"/>
      </mc:Fallback>
    </mc:AlternateContent>
    <mc:AlternateContent xmlns:mc="http://schemas.openxmlformats.org/markup-compatibility/2006">
      <mc:Choice Requires="x14">
        <oleObject progId="Equation.3" shapeId="3111" r:id="rId40">
          <objectPr defaultSize="0" autoPict="0" r:id="rId15">
            <anchor moveWithCells="1" sizeWithCells="1">
              <from>
                <xdr:col>5</xdr:col>
                <xdr:colOff>428625</xdr:colOff>
                <xdr:row>168</xdr:row>
                <xdr:rowOff>123825</xdr:rowOff>
              </from>
              <to>
                <xdr:col>5</xdr:col>
                <xdr:colOff>723900</xdr:colOff>
                <xdr:row>169</xdr:row>
                <xdr:rowOff>0</xdr:rowOff>
              </to>
            </anchor>
          </objectPr>
        </oleObject>
      </mc:Choice>
      <mc:Fallback>
        <oleObject progId="Equation.3" shapeId="3111" r:id="rId40"/>
      </mc:Fallback>
    </mc:AlternateContent>
    <mc:AlternateContent xmlns:mc="http://schemas.openxmlformats.org/markup-compatibility/2006">
      <mc:Choice Requires="x14">
        <oleObject progId="Equation.3" shapeId="3112" r:id="rId41">
          <objectPr defaultSize="0" autoPict="0" r:id="rId17">
            <anchor moveWithCells="1" sizeWithCells="1">
              <from>
                <xdr:col>6</xdr:col>
                <xdr:colOff>314325</xdr:colOff>
                <xdr:row>168</xdr:row>
                <xdr:rowOff>104775</xdr:rowOff>
              </from>
              <to>
                <xdr:col>6</xdr:col>
                <xdr:colOff>666750</xdr:colOff>
                <xdr:row>169</xdr:row>
                <xdr:rowOff>0</xdr:rowOff>
              </to>
            </anchor>
          </objectPr>
        </oleObject>
      </mc:Choice>
      <mc:Fallback>
        <oleObject progId="Equation.3" shapeId="3112" r:id="rId41"/>
      </mc:Fallback>
    </mc:AlternateContent>
    <mc:AlternateContent xmlns:mc="http://schemas.openxmlformats.org/markup-compatibility/2006">
      <mc:Choice Requires="x14">
        <oleObject progId="Equation.3" shapeId="3113" r:id="rId42">
          <objectPr defaultSize="0" autoPict="0" r:id="rId19">
            <anchor moveWithCells="1" sizeWithCells="1">
              <from>
                <xdr:col>7</xdr:col>
                <xdr:colOff>466725</xdr:colOff>
                <xdr:row>168</xdr:row>
                <xdr:rowOff>123825</xdr:rowOff>
              </from>
              <to>
                <xdr:col>7</xdr:col>
                <xdr:colOff>838200</xdr:colOff>
                <xdr:row>169</xdr:row>
                <xdr:rowOff>0</xdr:rowOff>
              </to>
            </anchor>
          </objectPr>
        </oleObject>
      </mc:Choice>
      <mc:Fallback>
        <oleObject progId="Equation.3" shapeId="3113" r:id="rId42"/>
      </mc:Fallback>
    </mc:AlternateContent>
    <mc:AlternateContent xmlns:mc="http://schemas.openxmlformats.org/markup-compatibility/2006">
      <mc:Choice Requires="x14">
        <oleObject progId="Equation.3" shapeId="3114" r:id="rId43">
          <objectPr defaultSize="0" autoPict="0" r:id="rId44">
            <anchor moveWithCells="1" sizeWithCells="1">
              <from>
                <xdr:col>7</xdr:col>
                <xdr:colOff>276225</xdr:colOff>
                <xdr:row>161</xdr:row>
                <xdr:rowOff>76200</xdr:rowOff>
              </from>
              <to>
                <xdr:col>7</xdr:col>
                <xdr:colOff>866775</xdr:colOff>
                <xdr:row>161</xdr:row>
                <xdr:rowOff>333375</xdr:rowOff>
              </to>
            </anchor>
          </objectPr>
        </oleObject>
      </mc:Choice>
      <mc:Fallback>
        <oleObject progId="Equation.3" shapeId="3114" r:id="rId43"/>
      </mc:Fallback>
    </mc:AlternateContent>
    <mc:AlternateContent xmlns:mc="http://schemas.openxmlformats.org/markup-compatibility/2006">
      <mc:Choice Requires="x14">
        <oleObject progId="Equation.3" shapeId="3115" r:id="rId45">
          <objectPr defaultSize="0" autoPict="0" r:id="rId44">
            <anchor moveWithCells="1" sizeWithCells="1">
              <from>
                <xdr:col>8</xdr:col>
                <xdr:colOff>723900</xdr:colOff>
                <xdr:row>168</xdr:row>
                <xdr:rowOff>57150</xdr:rowOff>
              </from>
              <to>
                <xdr:col>8</xdr:col>
                <xdr:colOff>1314450</xdr:colOff>
                <xdr:row>168</xdr:row>
                <xdr:rowOff>314325</xdr:rowOff>
              </to>
            </anchor>
          </objectPr>
        </oleObject>
      </mc:Choice>
      <mc:Fallback>
        <oleObject progId="Equation.3" shapeId="3115" r:id="rId45"/>
      </mc:Fallback>
    </mc:AlternateContent>
    <mc:AlternateContent xmlns:mc="http://schemas.openxmlformats.org/markup-compatibility/2006">
      <mc:Choice Requires="x14">
        <oleObject progId="Equation.3" shapeId="3116" r:id="rId46">
          <objectPr defaultSize="0" autoPict="0" r:id="rId47">
            <anchor moveWithCells="1" sizeWithCells="1">
              <from>
                <xdr:col>3</xdr:col>
                <xdr:colOff>0</xdr:colOff>
                <xdr:row>165</xdr:row>
                <xdr:rowOff>28575</xdr:rowOff>
              </from>
              <to>
                <xdr:col>6</xdr:col>
                <xdr:colOff>228600</xdr:colOff>
                <xdr:row>166</xdr:row>
                <xdr:rowOff>76200</xdr:rowOff>
              </to>
            </anchor>
          </objectPr>
        </oleObject>
      </mc:Choice>
      <mc:Fallback>
        <oleObject progId="Equation.3" shapeId="3116" r:id="rId46"/>
      </mc:Fallback>
    </mc:AlternateContent>
    <mc:AlternateContent xmlns:mc="http://schemas.openxmlformats.org/markup-compatibility/2006">
      <mc:Choice Requires="x14">
        <oleObject progId="Equation.3" shapeId="3117" r:id="rId48">
          <objectPr defaultSize="0" autoPict="0" r:id="rId49">
            <anchor moveWithCells="1" sizeWithCells="1">
              <from>
                <xdr:col>9</xdr:col>
                <xdr:colOff>476250</xdr:colOff>
                <xdr:row>168</xdr:row>
                <xdr:rowOff>47625</xdr:rowOff>
              </from>
              <to>
                <xdr:col>9</xdr:col>
                <xdr:colOff>819150</xdr:colOff>
                <xdr:row>168</xdr:row>
                <xdr:rowOff>276225</xdr:rowOff>
              </to>
            </anchor>
          </objectPr>
        </oleObject>
      </mc:Choice>
      <mc:Fallback>
        <oleObject progId="Equation.3" shapeId="3117" r:id="rId4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41"/>
  <sheetViews>
    <sheetView view="pageBreakPreview" topLeftCell="A13" zoomScale="80" zoomScaleNormal="80" zoomScaleSheetLayoutView="80" workbookViewId="0">
      <selection activeCell="H16" sqref="H1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" style="1" customWidth="1"/>
    <col min="5" max="5" width="14.85546875" style="1" customWidth="1"/>
    <col min="6" max="6" width="11.42578125" style="1" customWidth="1"/>
    <col min="7" max="7" width="11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 x14ac:dyDescent="0.25">
      <c r="A1" s="428" t="s">
        <v>73</v>
      </c>
      <c r="B1" s="428"/>
      <c r="C1" s="428"/>
      <c r="D1" s="428"/>
      <c r="E1" s="428"/>
      <c r="F1" s="428"/>
      <c r="G1" s="428"/>
      <c r="H1" s="428"/>
      <c r="I1" s="428"/>
      <c r="J1" s="428"/>
    </row>
    <row r="3" spans="1:13" ht="21.75" customHeight="1" x14ac:dyDescent="0.25">
      <c r="C3" s="27"/>
      <c r="D3" s="48"/>
      <c r="F3" s="47"/>
      <c r="G3" s="96"/>
    </row>
    <row r="4" spans="1:13" ht="16.5" thickBot="1" x14ac:dyDescent="0.3"/>
    <row r="5" spans="1:13" ht="94.5" customHeight="1" x14ac:dyDescent="0.25">
      <c r="B5" s="72" t="s">
        <v>92</v>
      </c>
      <c r="C5" s="72" t="s">
        <v>94</v>
      </c>
      <c r="D5" s="429" t="s">
        <v>95</v>
      </c>
      <c r="E5" s="430"/>
    </row>
    <row r="6" spans="1:13" ht="32.25" customHeight="1" thickBot="1" x14ac:dyDescent="0.3">
      <c r="B6" s="73"/>
      <c r="C6" s="73"/>
      <c r="D6" s="424"/>
      <c r="E6" s="425"/>
    </row>
    <row r="7" spans="1:13" ht="16.5" thickBot="1" x14ac:dyDescent="0.3">
      <c r="B7" s="70">
        <f>SUM('Теория музыки'!$H$65)</f>
        <v>156227.71071428573</v>
      </c>
      <c r="C7" s="70">
        <f>SUM('Теория музыки'!J170)</f>
        <v>210804.1528285481</v>
      </c>
      <c r="D7" s="426">
        <f>SUM(B7:C7)</f>
        <v>367031.86354283383</v>
      </c>
      <c r="E7" s="427"/>
    </row>
    <row r="9" spans="1:13" ht="15.75" customHeight="1" x14ac:dyDescent="0.25">
      <c r="A9" s="393" t="s">
        <v>74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</row>
    <row r="10" spans="1:13" ht="15.75" customHeight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8"/>
    </row>
    <row r="11" spans="1:13" ht="15.75" customHeight="1" x14ac:dyDescent="0.25">
      <c r="A11" s="431" t="s">
        <v>104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</row>
    <row r="12" spans="1:13" ht="16.5" thickBot="1" x14ac:dyDescent="0.3"/>
    <row r="13" spans="1:13" ht="99" customHeight="1" thickBot="1" x14ac:dyDescent="0.3">
      <c r="A13" s="415" t="s">
        <v>84</v>
      </c>
      <c r="B13" s="416" t="s">
        <v>75</v>
      </c>
      <c r="C13" s="416" t="s">
        <v>76</v>
      </c>
      <c r="D13" s="419" t="s">
        <v>77</v>
      </c>
      <c r="E13" s="420"/>
      <c r="F13" s="420"/>
      <c r="G13" s="421"/>
      <c r="H13" s="422" t="s">
        <v>88</v>
      </c>
      <c r="I13" s="416" t="s">
        <v>89</v>
      </c>
      <c r="J13" s="416" t="s">
        <v>78</v>
      </c>
      <c r="K13" s="416" t="s">
        <v>90</v>
      </c>
      <c r="L13" s="416" t="s">
        <v>83</v>
      </c>
      <c r="M13" s="415" t="s">
        <v>91</v>
      </c>
    </row>
    <row r="14" spans="1:13" ht="133.5" customHeight="1" thickBot="1" x14ac:dyDescent="0.3">
      <c r="A14" s="415"/>
      <c r="B14" s="418"/>
      <c r="C14" s="418"/>
      <c r="D14" s="139" t="s">
        <v>79</v>
      </c>
      <c r="E14" s="140" t="s">
        <v>80</v>
      </c>
      <c r="F14" s="140" t="s">
        <v>81</v>
      </c>
      <c r="G14" s="141" t="s">
        <v>82</v>
      </c>
      <c r="H14" s="423"/>
      <c r="I14" s="418"/>
      <c r="J14" s="418"/>
      <c r="K14" s="417"/>
      <c r="L14" s="417"/>
      <c r="M14" s="415"/>
    </row>
    <row r="15" spans="1:13" ht="16.5" thickBot="1" x14ac:dyDescent="0.3">
      <c r="A15" s="142">
        <v>1</v>
      </c>
      <c r="B15" s="143">
        <v>2</v>
      </c>
      <c r="C15" s="144">
        <v>3</v>
      </c>
      <c r="D15" s="145">
        <v>4</v>
      </c>
      <c r="E15" s="146">
        <v>5</v>
      </c>
      <c r="F15" s="146">
        <v>6</v>
      </c>
      <c r="G15" s="147">
        <v>7</v>
      </c>
      <c r="H15" s="144">
        <v>8</v>
      </c>
      <c r="I15" s="144">
        <v>9</v>
      </c>
      <c r="J15" s="144" t="s">
        <v>85</v>
      </c>
      <c r="K15" s="148" t="s">
        <v>87</v>
      </c>
      <c r="L15" s="149" t="s">
        <v>86</v>
      </c>
      <c r="M15" s="142">
        <v>13</v>
      </c>
    </row>
    <row r="16" spans="1:13" s="108" customFormat="1" ht="32.25" thickBot="1" x14ac:dyDescent="0.3">
      <c r="A16" s="117">
        <v>1</v>
      </c>
      <c r="B16" s="116" t="s">
        <v>107</v>
      </c>
      <c r="C16" s="163" t="s">
        <v>96</v>
      </c>
      <c r="D16" s="164">
        <f>SUM(D7)</f>
        <v>367031.86354283383</v>
      </c>
      <c r="E16" s="165">
        <f>SUM('Теория музыки'!H30)</f>
        <v>156227.71071428573</v>
      </c>
      <c r="F16" s="165">
        <f>SUM('Теория музыки'!I81)</f>
        <v>12792.685685690996</v>
      </c>
      <c r="G16" s="236">
        <f>SUM('Теория музыки'!I96)</f>
        <v>0</v>
      </c>
      <c r="H16" s="166">
        <f>SUM('Теория музыки'!B18)</f>
        <v>30346</v>
      </c>
      <c r="I16" s="166">
        <f>SUM('Теория музыки'!B19)</f>
        <v>30346</v>
      </c>
      <c r="J16" s="167">
        <f>H16/I16</f>
        <v>1</v>
      </c>
      <c r="K16" s="168">
        <f>F16+G16</f>
        <v>12792.685685690996</v>
      </c>
      <c r="L16" s="169">
        <f>K16/(F16+G16)</f>
        <v>1</v>
      </c>
      <c r="M16" s="170">
        <f>(E16/D16)*J16+(1-(E16/D16)*L16)</f>
        <v>1</v>
      </c>
    </row>
    <row r="18" spans="1:13" x14ac:dyDescent="0.25">
      <c r="A18" s="361" t="s">
        <v>105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</row>
    <row r="19" spans="1:13" ht="16.5" thickBot="1" x14ac:dyDescent="0.3"/>
    <row r="20" spans="1:13" ht="78.75" x14ac:dyDescent="0.2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 x14ac:dyDescent="0.25">
      <c r="G21" s="124">
        <v>1</v>
      </c>
      <c r="H21" s="122">
        <v>2</v>
      </c>
      <c r="I21" s="122">
        <v>3</v>
      </c>
      <c r="J21" s="126">
        <v>4</v>
      </c>
    </row>
    <row r="22" spans="1:13" ht="16.5" thickBot="1" x14ac:dyDescent="0.3">
      <c r="G22" s="120">
        <v>1</v>
      </c>
      <c r="H22" s="130" t="s">
        <v>107</v>
      </c>
      <c r="I22" s="150" t="s">
        <v>129</v>
      </c>
      <c r="J22" s="151">
        <v>1</v>
      </c>
    </row>
    <row r="24" spans="1:13" x14ac:dyDescent="0.25">
      <c r="A24" s="393" t="s">
        <v>100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</row>
    <row r="25" spans="1:13" ht="16.5" thickBot="1" x14ac:dyDescent="0.3"/>
    <row r="26" spans="1:13" ht="116.25" customHeight="1" x14ac:dyDescent="0.25">
      <c r="A26" s="59" t="s">
        <v>84</v>
      </c>
      <c r="B26" s="92" t="s">
        <v>75</v>
      </c>
      <c r="C26" s="92" t="s">
        <v>98</v>
      </c>
      <c r="D26" s="410" t="s">
        <v>101</v>
      </c>
      <c r="E26" s="410"/>
      <c r="F26" s="410" t="s">
        <v>102</v>
      </c>
      <c r="G26" s="410"/>
      <c r="H26" s="95" t="s">
        <v>97</v>
      </c>
      <c r="I26" s="95" t="s">
        <v>91</v>
      </c>
      <c r="J26" s="29" t="s">
        <v>95</v>
      </c>
    </row>
    <row r="27" spans="1:13" ht="16.5" thickBot="1" x14ac:dyDescent="0.3">
      <c r="A27" s="61">
        <v>1</v>
      </c>
      <c r="B27" s="58">
        <v>2</v>
      </c>
      <c r="C27" s="58">
        <v>3</v>
      </c>
      <c r="D27" s="414">
        <v>3</v>
      </c>
      <c r="E27" s="414"/>
      <c r="F27" s="411">
        <v>4</v>
      </c>
      <c r="G27" s="411"/>
      <c r="H27" s="97">
        <v>5</v>
      </c>
      <c r="I27" s="97">
        <v>6</v>
      </c>
      <c r="J27" s="62" t="s">
        <v>103</v>
      </c>
    </row>
    <row r="28" spans="1:13" ht="48" customHeight="1" thickBot="1" x14ac:dyDescent="0.3">
      <c r="A28" s="118">
        <v>1</v>
      </c>
      <c r="B28" s="119" t="s">
        <v>107</v>
      </c>
      <c r="C28" s="135" t="s">
        <v>129</v>
      </c>
      <c r="D28" s="409" t="s">
        <v>96</v>
      </c>
      <c r="E28" s="409"/>
      <c r="F28" s="412">
        <f>SUM(D16)</f>
        <v>367031.86354283383</v>
      </c>
      <c r="G28" s="413"/>
      <c r="H28" s="89">
        <f>SUM(J22)</f>
        <v>1</v>
      </c>
      <c r="I28" s="89">
        <f>SUM(M16)</f>
        <v>1</v>
      </c>
      <c r="J28" s="90">
        <f>F28*H28*I28</f>
        <v>367031.86354283383</v>
      </c>
      <c r="K28" s="91"/>
      <c r="L28" s="408"/>
      <c r="M28" s="408"/>
    </row>
    <row r="30" spans="1:13" x14ac:dyDescent="0.25">
      <c r="K30" s="302"/>
    </row>
    <row r="32" spans="1:13" x14ac:dyDescent="0.25">
      <c r="H32" s="221" t="s">
        <v>107</v>
      </c>
      <c r="I32" s="221"/>
      <c r="J32" s="206">
        <f>J28*'Теория музыки'!B17</f>
        <v>2569223.0447998368</v>
      </c>
    </row>
    <row r="35" ht="15.75" customHeight="1" x14ac:dyDescent="0.25"/>
    <row r="39" ht="47.25" customHeight="1" x14ac:dyDescent="0.25"/>
    <row r="41" ht="29.25" customHeight="1" x14ac:dyDescent="0.25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L28:M28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266700</xdr:colOff>
                <xdr:row>13</xdr:row>
                <xdr:rowOff>647700</xdr:rowOff>
              </from>
              <to>
                <xdr:col>4</xdr:col>
                <xdr:colOff>685800</xdr:colOff>
                <xdr:row>13</xdr:row>
                <xdr:rowOff>904875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390525</xdr:colOff>
                <xdr:row>13</xdr:row>
                <xdr:rowOff>714375</xdr:rowOff>
              </from>
              <to>
                <xdr:col>3</xdr:col>
                <xdr:colOff>619125</xdr:colOff>
                <xdr:row>13</xdr:row>
                <xdr:rowOff>895350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419100</xdr:colOff>
                <xdr:row>5</xdr:row>
                <xdr:rowOff>57150</xdr:rowOff>
              </from>
              <to>
                <xdr:col>2</xdr:col>
                <xdr:colOff>1219200</xdr:colOff>
                <xdr:row>5</xdr:row>
                <xdr:rowOff>304800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autoPict="0" r:id="rId17">
            <anchor moveWithCells="1" sizeWithCells="1">
              <from>
                <xdr:col>2</xdr:col>
                <xdr:colOff>28575</xdr:colOff>
                <xdr:row>1</xdr:row>
                <xdr:rowOff>161925</xdr:rowOff>
              </from>
              <to>
                <xdr:col>2</xdr:col>
                <xdr:colOff>1228725</xdr:colOff>
                <xdr:row>2</xdr:row>
                <xdr:rowOff>266700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9" r:id="rId18">
          <objectPr defaultSize="0" autoPict="0" r:id="rId11">
            <anchor moveWithCells="1" sizeWithCells="1">
              <from>
                <xdr:col>3</xdr:col>
                <xdr:colOff>790575</xdr:colOff>
                <xdr:row>5</xdr:row>
                <xdr:rowOff>76200</xdr:rowOff>
              </from>
              <to>
                <xdr:col>4</xdr:col>
                <xdr:colOff>47625</xdr:colOff>
                <xdr:row>5</xdr:row>
                <xdr:rowOff>304800</xdr:rowOff>
              </to>
            </anchor>
          </objectPr>
        </oleObject>
      </mc:Choice>
      <mc:Fallback>
        <oleObject progId="Equation.3" shapeId="2059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78"/>
  <sheetViews>
    <sheetView view="pageBreakPreview" topLeftCell="A22" zoomScale="80" zoomScaleSheetLayoutView="80" workbookViewId="0">
      <selection activeCell="E29" sqref="E29:F29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13.140625" style="1" bestFit="1" customWidth="1"/>
    <col min="12" max="12" width="12.42578125" style="1" customWidth="1"/>
    <col min="13" max="13" width="9.140625" style="1"/>
    <col min="14" max="14" width="13" style="1" bestFit="1" customWidth="1"/>
    <col min="15" max="16384" width="9.140625" style="1"/>
  </cols>
  <sheetData>
    <row r="1" spans="1:12" x14ac:dyDescent="0.25">
      <c r="I1" s="1" t="s">
        <v>140</v>
      </c>
    </row>
    <row r="2" spans="1:12" ht="60" customHeight="1" x14ac:dyDescent="0.25">
      <c r="I2" s="1" t="s">
        <v>205</v>
      </c>
    </row>
    <row r="4" spans="1:12" x14ac:dyDescent="0.25">
      <c r="I4" s="181"/>
      <c r="J4" s="1" t="s">
        <v>206</v>
      </c>
    </row>
    <row r="6" spans="1:12" x14ac:dyDescent="0.25">
      <c r="I6" s="1" t="s">
        <v>204</v>
      </c>
    </row>
    <row r="8" spans="1:12" ht="15.75" customHeight="1" x14ac:dyDescent="0.25">
      <c r="A8" s="360" t="s">
        <v>148</v>
      </c>
      <c r="B8" s="360"/>
      <c r="C8" s="360"/>
      <c r="D8" s="360"/>
      <c r="E8" s="360"/>
      <c r="F8" s="360"/>
      <c r="G8" s="360"/>
      <c r="H8" s="360"/>
      <c r="I8" s="360"/>
      <c r="J8" s="2"/>
      <c r="K8" s="2"/>
      <c r="L8" s="2"/>
    </row>
    <row r="9" spans="1:12" ht="15.75" customHeight="1" x14ac:dyDescent="0.25">
      <c r="A9" s="199"/>
      <c r="B9" s="199"/>
      <c r="C9" s="199"/>
      <c r="D9" s="199"/>
      <c r="E9" s="199"/>
      <c r="F9" s="199"/>
      <c r="G9" s="199"/>
      <c r="H9" s="199"/>
      <c r="I9" s="199"/>
      <c r="J9" s="2"/>
      <c r="K9" s="2"/>
      <c r="L9" s="2"/>
    </row>
    <row r="10" spans="1:12" s="82" customFormat="1" x14ac:dyDescent="0.25">
      <c r="A10" s="391" t="s">
        <v>108</v>
      </c>
      <c r="B10" s="391"/>
      <c r="C10" s="391"/>
      <c r="D10" s="391"/>
      <c r="E10" s="391"/>
      <c r="F10" s="391"/>
      <c r="G10" s="391"/>
      <c r="H10" s="391"/>
      <c r="I10" s="391"/>
      <c r="J10" s="52"/>
      <c r="K10" s="52"/>
      <c r="L10" s="52"/>
    </row>
    <row r="11" spans="1:12" x14ac:dyDescent="0.25">
      <c r="A11" s="392" t="s">
        <v>0</v>
      </c>
      <c r="B11" s="392"/>
      <c r="C11" s="392"/>
      <c r="D11" s="392"/>
      <c r="E11" s="392"/>
      <c r="F11" s="392"/>
      <c r="G11" s="392"/>
      <c r="H11" s="392"/>
      <c r="I11" s="392"/>
      <c r="J11" s="3"/>
      <c r="K11" s="3"/>
      <c r="L11" s="3"/>
    </row>
    <row r="13" spans="1:12" ht="20.25" customHeight="1" x14ac:dyDescent="0.25">
      <c r="A13" s="393" t="s">
        <v>15</v>
      </c>
      <c r="B13" s="393"/>
      <c r="C13" s="393"/>
      <c r="D13" s="393"/>
      <c r="E13" s="393"/>
      <c r="F13" s="393"/>
      <c r="G13" s="393"/>
      <c r="H13" s="393"/>
      <c r="I13" s="393"/>
    </row>
    <row r="15" spans="1:12" ht="21.75" customHeight="1" x14ac:dyDescent="0.25">
      <c r="A15" s="361" t="s">
        <v>16</v>
      </c>
      <c r="B15" s="361"/>
      <c r="C15" s="361"/>
      <c r="D15" s="361"/>
      <c r="E15" s="361"/>
      <c r="F15" s="361"/>
      <c r="G15" s="361"/>
      <c r="H15" s="361"/>
      <c r="I15" s="361"/>
    </row>
    <row r="16" spans="1:12" x14ac:dyDescent="0.25">
      <c r="B16" s="8"/>
    </row>
    <row r="17" spans="1:13" x14ac:dyDescent="0.25">
      <c r="B17" s="176">
        <v>20</v>
      </c>
      <c r="C17" s="432" t="s">
        <v>114</v>
      </c>
      <c r="D17" s="432"/>
      <c r="E17" s="432"/>
      <c r="F17" s="432"/>
      <c r="G17" s="432"/>
      <c r="H17" s="432"/>
      <c r="I17" s="432"/>
    </row>
    <row r="18" spans="1:13" ht="32.25" customHeight="1" x14ac:dyDescent="0.25">
      <c r="B18" s="177">
        <v>30346</v>
      </c>
      <c r="C18" s="396" t="s">
        <v>197</v>
      </c>
      <c r="D18" s="396"/>
      <c r="E18" s="396"/>
      <c r="F18" s="396"/>
      <c r="G18" s="396"/>
      <c r="H18" s="396"/>
      <c r="I18" s="396"/>
    </row>
    <row r="19" spans="1:13" ht="32.25" customHeight="1" x14ac:dyDescent="0.25">
      <c r="B19" s="177">
        <f>B18</f>
        <v>30346</v>
      </c>
      <c r="C19" s="396" t="s">
        <v>99</v>
      </c>
      <c r="D19" s="396"/>
      <c r="E19" s="396"/>
      <c r="F19" s="396"/>
      <c r="G19" s="396"/>
      <c r="H19" s="396"/>
      <c r="I19" s="396"/>
    </row>
    <row r="20" spans="1:13" ht="32.25" customHeight="1" x14ac:dyDescent="0.25">
      <c r="B20" s="202">
        <v>11070</v>
      </c>
      <c r="C20" s="397" t="s">
        <v>147</v>
      </c>
      <c r="D20" s="397"/>
      <c r="E20" s="397"/>
      <c r="F20" s="397"/>
      <c r="G20" s="397"/>
      <c r="H20" s="397"/>
      <c r="I20" s="397"/>
      <c r="L20" s="1">
        <v>3120</v>
      </c>
      <c r="M20" s="1">
        <f>1750*22</f>
        <v>38500</v>
      </c>
    </row>
    <row r="21" spans="1:13" ht="31.5" customHeight="1" x14ac:dyDescent="0.25">
      <c r="B21" s="201">
        <f>E31</f>
        <v>553.5</v>
      </c>
      <c r="C21" s="396" t="s">
        <v>106</v>
      </c>
      <c r="D21" s="396"/>
      <c r="E21" s="396"/>
      <c r="F21" s="396"/>
      <c r="G21" s="396"/>
      <c r="H21" s="396"/>
      <c r="I21" s="396"/>
    </row>
    <row r="22" spans="1:13" x14ac:dyDescent="0.25">
      <c r="B22" s="8"/>
      <c r="C22" s="80"/>
      <c r="D22" s="80"/>
      <c r="E22" s="80"/>
      <c r="F22" s="80"/>
      <c r="G22" s="80"/>
      <c r="H22" s="80"/>
      <c r="I22" s="80"/>
    </row>
    <row r="23" spans="1:13" x14ac:dyDescent="0.25">
      <c r="A23" s="393" t="s">
        <v>30</v>
      </c>
      <c r="B23" s="393"/>
      <c r="C23" s="393"/>
      <c r="D23" s="393"/>
      <c r="E23" s="393"/>
      <c r="F23" s="393"/>
      <c r="G23" s="393"/>
      <c r="H23" s="393"/>
      <c r="I23" s="393"/>
    </row>
    <row r="24" spans="1:13" x14ac:dyDescent="0.25">
      <c r="A24" s="376" t="s">
        <v>17</v>
      </c>
      <c r="B24" s="376"/>
      <c r="C24" s="376"/>
      <c r="D24" s="376"/>
      <c r="E24" s="376"/>
      <c r="F24" s="376"/>
      <c r="G24" s="376"/>
      <c r="H24" s="376"/>
      <c r="I24" s="376"/>
    </row>
    <row r="25" spans="1:13" ht="16.5" thickBot="1" x14ac:dyDescent="0.3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 x14ac:dyDescent="0.3">
      <c r="A26" s="11" t="s">
        <v>1</v>
      </c>
      <c r="B26" s="83" t="s">
        <v>2</v>
      </c>
      <c r="C26" s="83" t="s">
        <v>3</v>
      </c>
      <c r="D26" s="83" t="s">
        <v>4</v>
      </c>
      <c r="E26" s="377" t="s">
        <v>5</v>
      </c>
      <c r="F26" s="377"/>
      <c r="G26" s="83" t="s">
        <v>6</v>
      </c>
      <c r="H26" s="83" t="s">
        <v>7</v>
      </c>
      <c r="I26" s="12" t="s">
        <v>8</v>
      </c>
    </row>
    <row r="27" spans="1:13" ht="16.5" thickBot="1" x14ac:dyDescent="0.3">
      <c r="A27" s="13">
        <v>1</v>
      </c>
      <c r="B27" s="84">
        <v>2</v>
      </c>
      <c r="C27" s="84">
        <v>3</v>
      </c>
      <c r="D27" s="84">
        <v>4</v>
      </c>
      <c r="E27" s="378" t="s">
        <v>19</v>
      </c>
      <c r="F27" s="378"/>
      <c r="G27" s="84">
        <v>6</v>
      </c>
      <c r="H27" s="84" t="s">
        <v>9</v>
      </c>
      <c r="I27" s="14">
        <v>8</v>
      </c>
    </row>
    <row r="28" spans="1:13" ht="16.5" thickBot="1" x14ac:dyDescent="0.3">
      <c r="A28" s="379" t="s">
        <v>21</v>
      </c>
      <c r="B28" s="380"/>
      <c r="C28" s="380"/>
      <c r="D28" s="380"/>
      <c r="E28" s="380"/>
      <c r="F28" s="380"/>
      <c r="G28" s="380"/>
      <c r="H28" s="380"/>
      <c r="I28" s="381"/>
    </row>
    <row r="29" spans="1:13" ht="110.25" customHeight="1" thickBot="1" x14ac:dyDescent="0.3">
      <c r="A29" s="99">
        <v>1</v>
      </c>
      <c r="B29" s="100" t="s">
        <v>135</v>
      </c>
      <c r="C29" s="101">
        <f>B20</f>
        <v>11070</v>
      </c>
      <c r="D29" s="24">
        <f>B17</f>
        <v>20</v>
      </c>
      <c r="E29" s="382">
        <f t="shared" ref="E29" si="0">C29/D29</f>
        <v>553.5</v>
      </c>
      <c r="F29" s="383"/>
      <c r="G29" s="16">
        <f>B18*12*1.302/1680</f>
        <v>282.21780000000001</v>
      </c>
      <c r="H29" s="16">
        <f t="shared" ref="H29" si="1">E29*G29</f>
        <v>156207.55230000001</v>
      </c>
      <c r="I29" s="384" t="s">
        <v>150</v>
      </c>
      <c r="K29" s="1">
        <f>C29/1680</f>
        <v>6.5892857142857144</v>
      </c>
      <c r="L29" s="1">
        <f>C29*G29</f>
        <v>3124151.0460000001</v>
      </c>
    </row>
    <row r="30" spans="1:13" ht="31.5" customHeight="1" thickBot="1" x14ac:dyDescent="0.3">
      <c r="A30" s="365" t="s">
        <v>23</v>
      </c>
      <c r="B30" s="366"/>
      <c r="C30" s="366"/>
      <c r="D30" s="366"/>
      <c r="E30" s="366"/>
      <c r="F30" s="366"/>
      <c r="G30" s="25"/>
      <c r="H30" s="19">
        <f>SUM(H29:H29)</f>
        <v>156207.55230000001</v>
      </c>
      <c r="I30" s="385"/>
    </row>
    <row r="31" spans="1:13" ht="43.5" customHeight="1" thickBot="1" x14ac:dyDescent="0.3">
      <c r="A31" s="386" t="s">
        <v>20</v>
      </c>
      <c r="B31" s="387"/>
      <c r="C31" s="387"/>
      <c r="D31" s="388"/>
      <c r="E31" s="389">
        <f>SUM(E29:F29)</f>
        <v>553.5</v>
      </c>
      <c r="F31" s="390"/>
      <c r="G31" s="390"/>
      <c r="H31" s="390"/>
      <c r="I31" s="373"/>
    </row>
    <row r="32" spans="1:13" x14ac:dyDescent="0.25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 x14ac:dyDescent="0.25">
      <c r="A33" s="376" t="s">
        <v>18</v>
      </c>
      <c r="B33" s="376"/>
      <c r="C33" s="376"/>
      <c r="D33" s="376"/>
      <c r="E33" s="376"/>
      <c r="F33" s="376"/>
      <c r="G33" s="376"/>
      <c r="H33" s="376"/>
      <c r="I33" s="376"/>
    </row>
    <row r="34" spans="1:12" ht="16.5" thickBot="1" x14ac:dyDescent="0.3"/>
    <row r="35" spans="1:12" ht="79.5" thickBot="1" x14ac:dyDescent="0.3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 x14ac:dyDescent="0.3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 x14ac:dyDescent="0.25">
      <c r="A37" s="369" t="s">
        <v>22</v>
      </c>
      <c r="B37" s="370"/>
      <c r="C37" s="370"/>
      <c r="D37" s="370"/>
      <c r="E37" s="370"/>
      <c r="F37" s="370"/>
      <c r="G37" s="370"/>
      <c r="H37" s="370"/>
      <c r="I37" s="371"/>
    </row>
    <row r="38" spans="1:12" ht="37.5" hidden="1" customHeight="1" x14ac:dyDescent="0.25">
      <c r="A38" s="102" t="s">
        <v>133</v>
      </c>
      <c r="B38" s="225" t="s">
        <v>171</v>
      </c>
      <c r="C38" s="234"/>
      <c r="D38" s="15">
        <f>B17</f>
        <v>20</v>
      </c>
      <c r="E38" s="218">
        <f>C38/D38</f>
        <v>0</v>
      </c>
      <c r="F38" s="216">
        <v>5</v>
      </c>
      <c r="G38" s="213"/>
      <c r="H38" s="218">
        <f>E38*G38/F38</f>
        <v>0</v>
      </c>
      <c r="I38" s="372" t="s">
        <v>24</v>
      </c>
      <c r="L38" s="243">
        <f>C38*G38</f>
        <v>0</v>
      </c>
    </row>
    <row r="39" spans="1:12" ht="35.25" customHeight="1" thickBot="1" x14ac:dyDescent="0.3">
      <c r="A39" s="5"/>
      <c r="B39" s="196"/>
      <c r="C39" s="103"/>
      <c r="D39" s="15"/>
      <c r="E39" s="218"/>
      <c r="F39" s="238"/>
      <c r="G39" s="238"/>
      <c r="H39" s="218"/>
      <c r="I39" s="374"/>
      <c r="L39" s="1">
        <f>C39*G39</f>
        <v>0</v>
      </c>
    </row>
    <row r="40" spans="1:12" ht="31.5" hidden="1" x14ac:dyDescent="0.25">
      <c r="A40" s="5" t="s">
        <v>162</v>
      </c>
      <c r="B40" s="109" t="s">
        <v>168</v>
      </c>
      <c r="C40" s="103"/>
      <c r="D40" s="15"/>
      <c r="E40" s="218"/>
      <c r="F40" s="216"/>
      <c r="G40" s="216"/>
      <c r="H40" s="218"/>
      <c r="I40" s="374"/>
    </row>
    <row r="41" spans="1:12" hidden="1" x14ac:dyDescent="0.25">
      <c r="A41" s="5" t="s">
        <v>163</v>
      </c>
      <c r="B41" s="109" t="s">
        <v>169</v>
      </c>
      <c r="C41" s="103"/>
      <c r="D41" s="15"/>
      <c r="E41" s="218"/>
      <c r="F41" s="216"/>
      <c r="G41" s="216"/>
      <c r="H41" s="218"/>
      <c r="I41" s="374"/>
    </row>
    <row r="42" spans="1:12" ht="17.25" hidden="1" customHeight="1" x14ac:dyDescent="0.25">
      <c r="A42" s="5"/>
      <c r="B42" s="109"/>
      <c r="C42" s="103"/>
      <c r="D42" s="15"/>
      <c r="E42" s="218"/>
      <c r="F42" s="216"/>
      <c r="G42" s="216"/>
      <c r="H42" s="218"/>
      <c r="I42" s="374"/>
    </row>
    <row r="43" spans="1:12" ht="15" hidden="1" customHeight="1" thickBot="1" x14ac:dyDescent="0.3">
      <c r="A43" s="5"/>
      <c r="B43" s="109"/>
      <c r="C43" s="103"/>
      <c r="D43" s="15"/>
      <c r="E43" s="218"/>
      <c r="F43" s="216"/>
      <c r="G43" s="105"/>
      <c r="H43" s="218"/>
      <c r="I43" s="374"/>
    </row>
    <row r="44" spans="1:12" ht="28.5" customHeight="1" thickBot="1" x14ac:dyDescent="0.3">
      <c r="A44" s="365" t="s">
        <v>28</v>
      </c>
      <c r="B44" s="366"/>
      <c r="C44" s="366"/>
      <c r="D44" s="366"/>
      <c r="E44" s="366"/>
      <c r="F44" s="367"/>
      <c r="G44" s="18"/>
      <c r="H44" s="19">
        <f>SUM(H38:H43)</f>
        <v>0</v>
      </c>
      <c r="I44" s="375"/>
    </row>
    <row r="46" spans="1:12" x14ac:dyDescent="0.25">
      <c r="A46" s="361" t="s">
        <v>25</v>
      </c>
      <c r="B46" s="361"/>
      <c r="C46" s="361"/>
      <c r="D46" s="361"/>
      <c r="E46" s="361"/>
      <c r="F46" s="361"/>
      <c r="G46" s="361"/>
      <c r="H46" s="361"/>
      <c r="I46" s="361"/>
    </row>
    <row r="47" spans="1:12" ht="16.5" thickBot="1" x14ac:dyDescent="0.3"/>
    <row r="48" spans="1:12" ht="79.5" thickBot="1" x14ac:dyDescent="0.3">
      <c r="A48" s="11" t="s">
        <v>1</v>
      </c>
      <c r="B48" s="83" t="s">
        <v>27</v>
      </c>
      <c r="C48" s="83" t="s">
        <v>10</v>
      </c>
      <c r="D48" s="83" t="s">
        <v>4</v>
      </c>
      <c r="E48" s="83" t="s">
        <v>11</v>
      </c>
      <c r="F48" s="83" t="s">
        <v>12</v>
      </c>
      <c r="G48" s="83" t="s">
        <v>13</v>
      </c>
      <c r="H48" s="83" t="s">
        <v>7</v>
      </c>
      <c r="I48" s="12" t="s">
        <v>8</v>
      </c>
    </row>
    <row r="49" spans="1:12" ht="16.5" thickBot="1" x14ac:dyDescent="0.3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1">
        <v>7</v>
      </c>
      <c r="H49" s="21" t="s">
        <v>14</v>
      </c>
      <c r="I49" s="22">
        <v>9</v>
      </c>
    </row>
    <row r="50" spans="1:12" x14ac:dyDescent="0.25">
      <c r="A50" s="369" t="s">
        <v>26</v>
      </c>
      <c r="B50" s="370"/>
      <c r="C50" s="370"/>
      <c r="D50" s="370"/>
      <c r="E50" s="370"/>
      <c r="F50" s="370"/>
      <c r="G50" s="370"/>
      <c r="H50" s="370"/>
      <c r="I50" s="371"/>
    </row>
    <row r="51" spans="1:12" s="108" customFormat="1" ht="51" customHeight="1" thickBot="1" x14ac:dyDescent="0.3">
      <c r="A51" s="102"/>
      <c r="B51" s="217"/>
      <c r="C51" s="104"/>
      <c r="D51" s="104"/>
      <c r="E51" s="213"/>
      <c r="F51" s="105"/>
      <c r="G51" s="213"/>
      <c r="H51" s="105"/>
      <c r="I51" s="372" t="s">
        <v>24</v>
      </c>
      <c r="L51" s="108">
        <f>C51*G51</f>
        <v>0</v>
      </c>
    </row>
    <row r="52" spans="1:12" ht="31.5" customHeight="1" thickBot="1" x14ac:dyDescent="0.3">
      <c r="A52" s="365" t="s">
        <v>29</v>
      </c>
      <c r="B52" s="366"/>
      <c r="C52" s="366"/>
      <c r="D52" s="366"/>
      <c r="E52" s="366"/>
      <c r="F52" s="367"/>
      <c r="G52" s="18"/>
      <c r="H52" s="19">
        <f>H51</f>
        <v>0</v>
      </c>
      <c r="I52" s="373"/>
    </row>
    <row r="53" spans="1:12" ht="14.25" customHeight="1" x14ac:dyDescent="0.25">
      <c r="A53" s="175"/>
      <c r="B53" s="175"/>
      <c r="C53" s="175"/>
      <c r="D53" s="175"/>
      <c r="E53" s="175"/>
      <c r="F53" s="175"/>
      <c r="G53" s="114"/>
      <c r="H53" s="162"/>
      <c r="I53" s="50"/>
    </row>
    <row r="54" spans="1:12" s="108" customFormat="1" ht="34.5" customHeight="1" thickBot="1" x14ac:dyDescent="0.3">
      <c r="A54" s="368" t="s">
        <v>185</v>
      </c>
      <c r="B54" s="368"/>
      <c r="C54" s="368"/>
      <c r="D54" s="368"/>
      <c r="E54" s="368"/>
      <c r="F54" s="368"/>
      <c r="G54" s="368"/>
      <c r="H54" s="368"/>
      <c r="I54" s="368"/>
    </row>
    <row r="55" spans="1:12" ht="79.5" thickBot="1" x14ac:dyDescent="0.3">
      <c r="A55" s="11" t="s">
        <v>1</v>
      </c>
      <c r="B55" s="270" t="s">
        <v>27</v>
      </c>
      <c r="C55" s="270" t="s">
        <v>10</v>
      </c>
      <c r="D55" s="270" t="s">
        <v>4</v>
      </c>
      <c r="E55" s="270" t="s">
        <v>11</v>
      </c>
      <c r="F55" s="270" t="s">
        <v>12</v>
      </c>
      <c r="G55" s="270" t="s">
        <v>13</v>
      </c>
      <c r="H55" s="270" t="s">
        <v>7</v>
      </c>
      <c r="I55" s="12" t="s">
        <v>8</v>
      </c>
    </row>
    <row r="56" spans="1:12" ht="16.5" thickBot="1" x14ac:dyDescent="0.3">
      <c r="A56" s="20">
        <v>1</v>
      </c>
      <c r="B56" s="21">
        <v>2</v>
      </c>
      <c r="C56" s="21">
        <v>3</v>
      </c>
      <c r="D56" s="21">
        <v>4</v>
      </c>
      <c r="E56" s="21" t="s">
        <v>19</v>
      </c>
      <c r="F56" s="21">
        <v>6</v>
      </c>
      <c r="G56" s="21">
        <v>7</v>
      </c>
      <c r="H56" s="21" t="s">
        <v>14</v>
      </c>
      <c r="I56" s="22">
        <v>9</v>
      </c>
    </row>
    <row r="57" spans="1:12" ht="35.25" customHeight="1" x14ac:dyDescent="0.25">
      <c r="A57" s="369" t="s">
        <v>186</v>
      </c>
      <c r="B57" s="370"/>
      <c r="C57" s="370"/>
      <c r="D57" s="370"/>
      <c r="E57" s="370"/>
      <c r="F57" s="370"/>
      <c r="G57" s="370"/>
      <c r="H57" s="370"/>
      <c r="I57" s="371"/>
    </row>
    <row r="58" spans="1:12" s="108" customFormat="1" ht="43.5" customHeight="1" thickBot="1" x14ac:dyDescent="0.3">
      <c r="A58" s="102" t="s">
        <v>112</v>
      </c>
      <c r="B58" s="103" t="s">
        <v>112</v>
      </c>
      <c r="C58" s="104">
        <v>0</v>
      </c>
      <c r="D58" s="104">
        <f>D29</f>
        <v>20</v>
      </c>
      <c r="E58" s="105">
        <f>C58/D58</f>
        <v>0</v>
      </c>
      <c r="F58" s="104">
        <v>0</v>
      </c>
      <c r="G58" s="105">
        <v>0</v>
      </c>
      <c r="H58" s="105">
        <v>0</v>
      </c>
      <c r="I58" s="372" t="s">
        <v>24</v>
      </c>
    </row>
    <row r="59" spans="1:12" ht="35.25" customHeight="1" thickBot="1" x14ac:dyDescent="0.3">
      <c r="A59" s="365" t="s">
        <v>29</v>
      </c>
      <c r="B59" s="366"/>
      <c r="C59" s="366"/>
      <c r="D59" s="366"/>
      <c r="E59" s="366"/>
      <c r="F59" s="367"/>
      <c r="G59" s="18"/>
      <c r="H59" s="19">
        <f>SUM(H58:H58)</f>
        <v>0</v>
      </c>
      <c r="I59" s="373"/>
    </row>
    <row r="60" spans="1:12" x14ac:dyDescent="0.25">
      <c r="A60" s="175"/>
      <c r="B60" s="175"/>
      <c r="C60" s="175"/>
      <c r="D60" s="175"/>
      <c r="E60" s="175"/>
      <c r="F60" s="175"/>
      <c r="G60" s="114"/>
      <c r="H60" s="162"/>
      <c r="I60" s="50"/>
    </row>
    <row r="61" spans="1:12" x14ac:dyDescent="0.25">
      <c r="A61" s="361" t="s">
        <v>187</v>
      </c>
      <c r="B61" s="361"/>
      <c r="C61" s="361"/>
      <c r="D61" s="361"/>
      <c r="E61" s="361"/>
      <c r="F61" s="361"/>
      <c r="G61" s="361"/>
      <c r="H61" s="361"/>
      <c r="I61" s="361"/>
    </row>
    <row r="62" spans="1:12" x14ac:dyDescent="0.25">
      <c r="A62" s="269"/>
      <c r="B62" s="269"/>
      <c r="C62" s="269"/>
      <c r="D62" s="269"/>
      <c r="E62" s="269"/>
      <c r="F62" s="269"/>
      <c r="G62" s="269"/>
      <c r="H62" s="269"/>
      <c r="I62" s="269"/>
    </row>
    <row r="63" spans="1:12" ht="16.5" thickBot="1" x14ac:dyDescent="0.3">
      <c r="A63" s="269"/>
      <c r="B63" s="269"/>
      <c r="C63" s="269"/>
      <c r="D63" s="269"/>
      <c r="E63" s="269"/>
      <c r="F63" s="269"/>
      <c r="G63" s="269"/>
      <c r="H63" s="269"/>
      <c r="I63" s="269"/>
    </row>
    <row r="64" spans="1:12" ht="35.25" customHeight="1" thickBot="1" x14ac:dyDescent="0.3">
      <c r="A64" s="52"/>
      <c r="B64" s="53"/>
      <c r="D64" s="401" t="s">
        <v>92</v>
      </c>
      <c r="E64" s="402"/>
      <c r="F64" s="402"/>
      <c r="G64" s="403"/>
      <c r="H64" s="55" t="s">
        <v>93</v>
      </c>
      <c r="I64" s="271"/>
    </row>
    <row r="65" spans="1:13" ht="35.25" customHeight="1" x14ac:dyDescent="0.25">
      <c r="A65" s="52"/>
      <c r="B65" s="53"/>
      <c r="D65" s="277"/>
      <c r="E65" s="278"/>
      <c r="F65" s="279"/>
      <c r="G65" s="214"/>
      <c r="H65" s="280"/>
      <c r="I65" s="271"/>
    </row>
    <row r="66" spans="1:13" ht="16.5" thickBot="1" x14ac:dyDescent="0.3">
      <c r="A66" s="50"/>
      <c r="B66" s="51"/>
      <c r="D66" s="68">
        <f>SUM(H30)</f>
        <v>156207.55230000001</v>
      </c>
      <c r="E66" s="69">
        <f>SUM(H44)</f>
        <v>0</v>
      </c>
      <c r="F66" s="69">
        <f>SUM(H52)</f>
        <v>0</v>
      </c>
      <c r="G66" s="275">
        <f>SUM(H59)</f>
        <v>0</v>
      </c>
      <c r="H66" s="276">
        <f>SUM(D66:G66)</f>
        <v>156207.55230000001</v>
      </c>
      <c r="I66" s="271"/>
    </row>
    <row r="68" spans="1:13" ht="31.5" customHeight="1" x14ac:dyDescent="0.25">
      <c r="A68" s="393" t="s">
        <v>31</v>
      </c>
      <c r="B68" s="393"/>
      <c r="C68" s="393"/>
      <c r="D68" s="393"/>
      <c r="E68" s="393"/>
      <c r="F68" s="393"/>
      <c r="G68" s="393"/>
      <c r="H68" s="393"/>
      <c r="I68" s="393"/>
    </row>
    <row r="69" spans="1:13" ht="26.25" customHeight="1" x14ac:dyDescent="0.25">
      <c r="A69" s="404" t="s">
        <v>32</v>
      </c>
      <c r="B69" s="404"/>
      <c r="C69" s="404"/>
      <c r="D69" s="404"/>
      <c r="E69" s="404"/>
      <c r="F69" s="404"/>
      <c r="G69" s="404"/>
      <c r="H69" s="404"/>
      <c r="I69" s="404"/>
    </row>
    <row r="70" spans="1:13" ht="27" customHeight="1" thickBot="1" x14ac:dyDescent="0.3"/>
    <row r="71" spans="1:13" ht="16.5" hidden="1" thickBot="1" x14ac:dyDescent="0.3"/>
    <row r="72" spans="1:13" ht="87" customHeight="1" x14ac:dyDescent="0.25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85" t="s">
        <v>38</v>
      </c>
      <c r="H72" s="85" t="s">
        <v>39</v>
      </c>
      <c r="I72" s="29" t="s">
        <v>40</v>
      </c>
    </row>
    <row r="73" spans="1:13" ht="16.5" thickBot="1" x14ac:dyDescent="0.3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31" t="s">
        <v>41</v>
      </c>
      <c r="H73" s="31">
        <v>7</v>
      </c>
      <c r="I73" s="32" t="s">
        <v>42</v>
      </c>
    </row>
    <row r="74" spans="1:13" x14ac:dyDescent="0.25">
      <c r="A74" s="405" t="s">
        <v>43</v>
      </c>
      <c r="B74" s="406"/>
      <c r="C74" s="406"/>
      <c r="D74" s="406"/>
      <c r="E74" s="406"/>
      <c r="F74" s="406"/>
      <c r="G74" s="406"/>
      <c r="H74" s="406"/>
      <c r="I74" s="407"/>
    </row>
    <row r="75" spans="1:13" s="108" customFormat="1" ht="18" customHeight="1" x14ac:dyDescent="0.25">
      <c r="A75" s="102">
        <v>1</v>
      </c>
      <c r="B75" s="106" t="s">
        <v>48</v>
      </c>
      <c r="C75" s="103" t="s">
        <v>46</v>
      </c>
      <c r="D75" s="234">
        <v>3024</v>
      </c>
      <c r="E75" s="104">
        <f>B20</f>
        <v>11070</v>
      </c>
      <c r="F75" s="105">
        <f>B21</f>
        <v>553.5</v>
      </c>
      <c r="G75" s="213">
        <f>D75*F75/E75</f>
        <v>151.19999999999999</v>
      </c>
      <c r="H75" s="234">
        <v>8.6999999999999993</v>
      </c>
      <c r="I75" s="107">
        <f>G75*H75</f>
        <v>1315.4399999999998</v>
      </c>
      <c r="L75" s="203">
        <f>D75*H75</f>
        <v>26308.799999999999</v>
      </c>
    </row>
    <row r="76" spans="1:13" s="108" customFormat="1" x14ac:dyDescent="0.25">
      <c r="A76" s="102">
        <v>2</v>
      </c>
      <c r="B76" s="106" t="s">
        <v>49</v>
      </c>
      <c r="C76" s="103" t="s">
        <v>141</v>
      </c>
      <c r="D76" s="359">
        <v>28.773379949999999</v>
      </c>
      <c r="E76" s="104">
        <f>B20</f>
        <v>11070</v>
      </c>
      <c r="F76" s="105">
        <f>B21</f>
        <v>553.5</v>
      </c>
      <c r="G76" s="213">
        <f t="shared" ref="G76:G79" si="2">D76*F76/E76</f>
        <v>1.4386689975</v>
      </c>
      <c r="H76" s="105">
        <v>1979.26</v>
      </c>
      <c r="I76" s="107">
        <f t="shared" ref="I76:I79" si="3">G76*H76</f>
        <v>2847.49999999185</v>
      </c>
      <c r="L76" s="203">
        <f>D76*H76</f>
        <v>56949.999999836997</v>
      </c>
    </row>
    <row r="77" spans="1:13" s="108" customFormat="1" ht="21" customHeight="1" x14ac:dyDescent="0.25">
      <c r="A77" s="102">
        <v>3</v>
      </c>
      <c r="B77" s="195" t="s">
        <v>44</v>
      </c>
      <c r="C77" s="103" t="s">
        <v>47</v>
      </c>
      <c r="D77" s="104">
        <v>60</v>
      </c>
      <c r="E77" s="104">
        <f>B20</f>
        <v>11070</v>
      </c>
      <c r="F77" s="105">
        <f>B21</f>
        <v>553.5</v>
      </c>
      <c r="G77" s="213">
        <f t="shared" si="2"/>
        <v>3</v>
      </c>
      <c r="H77" s="301">
        <v>35.655000000000001</v>
      </c>
      <c r="I77" s="107">
        <f t="shared" si="3"/>
        <v>106.965</v>
      </c>
      <c r="K77" s="203">
        <f>L77+L78</f>
        <v>3829.9998000000001</v>
      </c>
      <c r="L77" s="203">
        <f t="shared" ref="L77:L79" si="4">D77*H77</f>
        <v>2139.3000000000002</v>
      </c>
      <c r="M77" s="203">
        <f>L77+L79</f>
        <v>4599.3</v>
      </c>
    </row>
    <row r="78" spans="1:13" s="108" customFormat="1" ht="18.75" customHeight="1" x14ac:dyDescent="0.25">
      <c r="A78" s="102">
        <v>4</v>
      </c>
      <c r="B78" s="195" t="s">
        <v>45</v>
      </c>
      <c r="C78" s="103" t="s">
        <v>47</v>
      </c>
      <c r="D78" s="104">
        <v>60</v>
      </c>
      <c r="E78" s="104">
        <f>B20</f>
        <v>11070</v>
      </c>
      <c r="F78" s="105">
        <f>B21</f>
        <v>553.5</v>
      </c>
      <c r="G78" s="213">
        <f t="shared" ref="G78" si="5">D78*F78/E78</f>
        <v>3</v>
      </c>
      <c r="H78" s="353">
        <v>28.178329999999999</v>
      </c>
      <c r="I78" s="107">
        <f t="shared" ref="I78" si="6">G78*H78</f>
        <v>84.534989999999993</v>
      </c>
      <c r="L78" s="203">
        <f t="shared" ref="L78" si="7">D78*H78</f>
        <v>1690.6997999999999</v>
      </c>
    </row>
    <row r="79" spans="1:13" s="108" customFormat="1" ht="34.5" customHeight="1" thickBot="1" x14ac:dyDescent="0.3">
      <c r="A79" s="102">
        <v>5</v>
      </c>
      <c r="B79" s="204" t="s">
        <v>154</v>
      </c>
      <c r="C79" s="103" t="s">
        <v>47</v>
      </c>
      <c r="D79" s="353">
        <v>4.92</v>
      </c>
      <c r="E79" s="104">
        <f>B20</f>
        <v>11070</v>
      </c>
      <c r="F79" s="105">
        <f>B21</f>
        <v>553.5</v>
      </c>
      <c r="G79" s="213">
        <f t="shared" si="2"/>
        <v>0.24599999999999997</v>
      </c>
      <c r="H79" s="301">
        <v>500</v>
      </c>
      <c r="I79" s="107">
        <f t="shared" si="3"/>
        <v>122.99999999999999</v>
      </c>
      <c r="L79" s="203">
        <f t="shared" si="4"/>
        <v>2460</v>
      </c>
    </row>
    <row r="80" spans="1:13" ht="31.5" customHeight="1" thickBot="1" x14ac:dyDescent="0.3">
      <c r="A80" s="365" t="s">
        <v>56</v>
      </c>
      <c r="B80" s="366"/>
      <c r="C80" s="366"/>
      <c r="D80" s="366"/>
      <c r="E80" s="366"/>
      <c r="F80" s="366"/>
      <c r="G80" s="367"/>
      <c r="H80" s="19"/>
      <c r="I80" s="66">
        <f>SUM(I75:I79)</f>
        <v>4477.4399899918499</v>
      </c>
    </row>
    <row r="82" spans="1:12" x14ac:dyDescent="0.25">
      <c r="A82" s="361" t="s">
        <v>50</v>
      </c>
      <c r="B82" s="361"/>
      <c r="C82" s="361"/>
      <c r="D82" s="361"/>
      <c r="E82" s="361"/>
      <c r="F82" s="361"/>
      <c r="G82" s="361"/>
      <c r="H82" s="361"/>
      <c r="I82" s="361"/>
    </row>
    <row r="83" spans="1:12" ht="26.25" customHeight="1" thickBot="1" x14ac:dyDescent="0.3"/>
    <row r="84" spans="1:12" ht="87.75" customHeight="1" x14ac:dyDescent="0.25">
      <c r="A84" s="28" t="s">
        <v>1</v>
      </c>
      <c r="B84" s="85" t="s">
        <v>33</v>
      </c>
      <c r="C84" s="85" t="s">
        <v>34</v>
      </c>
      <c r="D84" s="85" t="s">
        <v>35</v>
      </c>
      <c r="E84" s="85" t="s">
        <v>36</v>
      </c>
      <c r="F84" s="85" t="s">
        <v>37</v>
      </c>
      <c r="G84" s="85" t="s">
        <v>38</v>
      </c>
      <c r="H84" s="85" t="s">
        <v>39</v>
      </c>
      <c r="I84" s="29" t="s">
        <v>40</v>
      </c>
    </row>
    <row r="85" spans="1:12" ht="16.5" thickBot="1" x14ac:dyDescent="0.3">
      <c r="A85" s="30">
        <v>1</v>
      </c>
      <c r="B85" s="31">
        <v>1</v>
      </c>
      <c r="C85" s="31">
        <v>2</v>
      </c>
      <c r="D85" s="31">
        <v>3</v>
      </c>
      <c r="E85" s="31">
        <v>4</v>
      </c>
      <c r="F85" s="31">
        <v>5</v>
      </c>
      <c r="G85" s="31" t="s">
        <v>41</v>
      </c>
      <c r="H85" s="31">
        <v>7</v>
      </c>
      <c r="I85" s="32" t="s">
        <v>42</v>
      </c>
    </row>
    <row r="86" spans="1:12" x14ac:dyDescent="0.25">
      <c r="A86" s="362" t="s">
        <v>51</v>
      </c>
      <c r="B86" s="363"/>
      <c r="C86" s="363"/>
      <c r="D86" s="363"/>
      <c r="E86" s="363"/>
      <c r="F86" s="363"/>
      <c r="G86" s="363"/>
      <c r="H86" s="363"/>
      <c r="I86" s="364"/>
    </row>
    <row r="87" spans="1:12" ht="31.5" hidden="1" x14ac:dyDescent="0.25">
      <c r="A87" s="102" t="s">
        <v>133</v>
      </c>
      <c r="B87" s="207" t="s">
        <v>154</v>
      </c>
      <c r="C87" s="103" t="s">
        <v>47</v>
      </c>
      <c r="D87" s="209">
        <v>1</v>
      </c>
      <c r="E87" s="210"/>
      <c r="F87" s="211"/>
      <c r="G87" s="209"/>
      <c r="H87" s="212"/>
      <c r="I87" s="212"/>
    </row>
    <row r="88" spans="1:12" ht="16.5" thickBot="1" x14ac:dyDescent="0.3">
      <c r="A88" s="102"/>
      <c r="B88" s="207"/>
      <c r="C88" s="103"/>
      <c r="D88" s="209"/>
      <c r="E88" s="210"/>
      <c r="F88" s="211"/>
      <c r="G88" s="209"/>
      <c r="H88" s="105"/>
      <c r="I88" s="212"/>
      <c r="L88" s="1">
        <f>D88*H88</f>
        <v>0</v>
      </c>
    </row>
    <row r="89" spans="1:12" ht="48.75" hidden="1" customHeight="1" x14ac:dyDescent="0.25">
      <c r="A89" s="102" t="s">
        <v>162</v>
      </c>
      <c r="B89" s="207" t="s">
        <v>156</v>
      </c>
      <c r="C89" s="103" t="s">
        <v>155</v>
      </c>
      <c r="D89" s="209">
        <v>1</v>
      </c>
      <c r="E89" s="210"/>
      <c r="F89" s="211"/>
      <c r="G89" s="209"/>
      <c r="H89" s="212"/>
      <c r="I89" s="212"/>
    </row>
    <row r="90" spans="1:12" hidden="1" x14ac:dyDescent="0.25">
      <c r="A90" s="102" t="s">
        <v>163</v>
      </c>
      <c r="B90" s="207" t="s">
        <v>157</v>
      </c>
      <c r="C90" s="103" t="s">
        <v>155</v>
      </c>
      <c r="D90" s="209">
        <v>1</v>
      </c>
      <c r="E90" s="210"/>
      <c r="F90" s="211"/>
      <c r="G90" s="209"/>
      <c r="H90" s="212"/>
      <c r="I90" s="212"/>
    </row>
    <row r="91" spans="1:12" ht="31.5" hidden="1" x14ac:dyDescent="0.25">
      <c r="A91" s="102" t="s">
        <v>164</v>
      </c>
      <c r="B91" s="207" t="s">
        <v>158</v>
      </c>
      <c r="C91" s="103" t="s">
        <v>155</v>
      </c>
      <c r="D91" s="209">
        <v>1</v>
      </c>
      <c r="E91" s="210"/>
      <c r="F91" s="211"/>
      <c r="G91" s="209"/>
      <c r="H91" s="212"/>
      <c r="I91" s="212"/>
    </row>
    <row r="92" spans="1:12" ht="31.5" hidden="1" x14ac:dyDescent="0.25">
      <c r="A92" s="102" t="s">
        <v>165</v>
      </c>
      <c r="B92" s="207" t="s">
        <v>159</v>
      </c>
      <c r="C92" s="103" t="s">
        <v>155</v>
      </c>
      <c r="D92" s="209">
        <v>1</v>
      </c>
      <c r="E92" s="210"/>
      <c r="F92" s="211"/>
      <c r="G92" s="209"/>
      <c r="H92" s="212"/>
      <c r="I92" s="212"/>
    </row>
    <row r="93" spans="1:12" ht="32.25" hidden="1" thickBot="1" x14ac:dyDescent="0.3">
      <c r="A93" s="102" t="s">
        <v>166</v>
      </c>
      <c r="B93" s="207" t="s">
        <v>160</v>
      </c>
      <c r="C93" s="103" t="s">
        <v>155</v>
      </c>
      <c r="D93" s="104">
        <v>1</v>
      </c>
      <c r="E93" s="104"/>
      <c r="F93" s="105"/>
      <c r="G93" s="209"/>
      <c r="H93" s="213"/>
      <c r="I93" s="212"/>
    </row>
    <row r="94" spans="1:12" ht="32.25" customHeight="1" thickBot="1" x14ac:dyDescent="0.3">
      <c r="A94" s="365" t="s">
        <v>57</v>
      </c>
      <c r="B94" s="366"/>
      <c r="C94" s="366"/>
      <c r="D94" s="366"/>
      <c r="E94" s="366"/>
      <c r="F94" s="366"/>
      <c r="G94" s="367"/>
      <c r="H94" s="19"/>
      <c r="I94" s="235">
        <f>SUM(I87:I93)</f>
        <v>0</v>
      </c>
    </row>
    <row r="96" spans="1:12" x14ac:dyDescent="0.25">
      <c r="A96" s="361" t="s">
        <v>52</v>
      </c>
      <c r="B96" s="361"/>
      <c r="C96" s="361"/>
      <c r="D96" s="361"/>
      <c r="E96" s="361"/>
      <c r="F96" s="361"/>
      <c r="G96" s="361"/>
      <c r="H96" s="361"/>
      <c r="I96" s="361"/>
    </row>
    <row r="97" spans="1:10" ht="20.25" customHeight="1" thickBot="1" x14ac:dyDescent="0.3"/>
    <row r="98" spans="1:10" ht="94.5" x14ac:dyDescent="0.25">
      <c r="A98" s="28" t="s">
        <v>1</v>
      </c>
      <c r="B98" s="85" t="s">
        <v>33</v>
      </c>
      <c r="C98" s="85" t="s">
        <v>34</v>
      </c>
      <c r="D98" s="85" t="s">
        <v>35</v>
      </c>
      <c r="E98" s="85" t="s">
        <v>36</v>
      </c>
      <c r="F98" s="85" t="s">
        <v>37</v>
      </c>
      <c r="G98" s="85" t="s">
        <v>38</v>
      </c>
      <c r="H98" s="85" t="s">
        <v>39</v>
      </c>
      <c r="I98" s="29" t="s">
        <v>40</v>
      </c>
    </row>
    <row r="99" spans="1:10" ht="16.5" thickBot="1" x14ac:dyDescent="0.3">
      <c r="A99" s="30">
        <v>1</v>
      </c>
      <c r="B99" s="31">
        <v>1</v>
      </c>
      <c r="C99" s="31">
        <v>2</v>
      </c>
      <c r="D99" s="31">
        <v>3</v>
      </c>
      <c r="E99" s="31">
        <v>4</v>
      </c>
      <c r="F99" s="31">
        <v>5</v>
      </c>
      <c r="G99" s="31" t="s">
        <v>41</v>
      </c>
      <c r="H99" s="31">
        <v>7</v>
      </c>
      <c r="I99" s="32" t="s">
        <v>42</v>
      </c>
    </row>
    <row r="100" spans="1:10" x14ac:dyDescent="0.25">
      <c r="A100" s="362" t="s">
        <v>53</v>
      </c>
      <c r="B100" s="363"/>
      <c r="C100" s="363"/>
      <c r="D100" s="363"/>
      <c r="E100" s="363"/>
      <c r="F100" s="363"/>
      <c r="G100" s="363"/>
      <c r="H100" s="363"/>
      <c r="I100" s="364"/>
    </row>
    <row r="101" spans="1:10" ht="16.5" thickBot="1" x14ac:dyDescent="0.3">
      <c r="A101" s="5" t="s">
        <v>112</v>
      </c>
      <c r="B101" s="103" t="s">
        <v>112</v>
      </c>
      <c r="C101" s="103" t="s">
        <v>112</v>
      </c>
      <c r="D101" s="103">
        <v>0</v>
      </c>
      <c r="E101" s="104">
        <v>0</v>
      </c>
      <c r="F101" s="115">
        <v>0</v>
      </c>
      <c r="G101" s="103">
        <v>0</v>
      </c>
      <c r="H101" s="103">
        <v>0</v>
      </c>
      <c r="I101" s="63">
        <v>0</v>
      </c>
    </row>
    <row r="102" spans="1:10" hidden="1" x14ac:dyDescent="0.25">
      <c r="A102" s="5">
        <v>4</v>
      </c>
      <c r="B102" s="39"/>
      <c r="C102" s="23"/>
      <c r="D102" s="23"/>
      <c r="E102" s="15"/>
      <c r="F102" s="17"/>
      <c r="G102" s="6"/>
      <c r="H102" s="23"/>
      <c r="I102" s="63"/>
    </row>
    <row r="103" spans="1:10" hidden="1" x14ac:dyDescent="0.25">
      <c r="A103" s="5">
        <v>5</v>
      </c>
      <c r="B103" s="39"/>
      <c r="C103" s="23"/>
      <c r="D103" s="23"/>
      <c r="E103" s="15"/>
      <c r="F103" s="17"/>
      <c r="G103" s="6"/>
      <c r="H103" s="23"/>
      <c r="I103" s="63"/>
    </row>
    <row r="104" spans="1:10" hidden="1" x14ac:dyDescent="0.25">
      <c r="A104" s="5">
        <v>6</v>
      </c>
      <c r="B104" s="39"/>
      <c r="C104" s="23"/>
      <c r="D104" s="23"/>
      <c r="E104" s="15"/>
      <c r="F104" s="17"/>
      <c r="G104" s="6"/>
      <c r="H104" s="23"/>
      <c r="I104" s="63"/>
    </row>
    <row r="105" spans="1:10" hidden="1" x14ac:dyDescent="0.25">
      <c r="A105" s="5">
        <v>7</v>
      </c>
      <c r="B105" s="39"/>
      <c r="C105" s="23"/>
      <c r="D105" s="23"/>
      <c r="E105" s="15"/>
      <c r="F105" s="17"/>
      <c r="G105" s="6"/>
      <c r="H105" s="23"/>
      <c r="I105" s="63"/>
    </row>
    <row r="106" spans="1:10" ht="16.5" hidden="1" thickBot="1" x14ac:dyDescent="0.3">
      <c r="A106" s="33">
        <v>8</v>
      </c>
      <c r="B106" s="40"/>
      <c r="C106" s="35"/>
      <c r="D106" s="35"/>
      <c r="E106" s="36"/>
      <c r="F106" s="37"/>
      <c r="G106" s="34"/>
      <c r="H106" s="35"/>
      <c r="I106" s="64"/>
    </row>
    <row r="107" spans="1:10" ht="31.5" customHeight="1" thickBot="1" x14ac:dyDescent="0.3">
      <c r="A107" s="365" t="s">
        <v>58</v>
      </c>
      <c r="B107" s="366"/>
      <c r="C107" s="366"/>
      <c r="D107" s="366"/>
      <c r="E107" s="366"/>
      <c r="F107" s="366"/>
      <c r="G107" s="367"/>
      <c r="H107" s="19"/>
      <c r="I107" s="66">
        <f>SUM(I101:I106)</f>
        <v>0</v>
      </c>
    </row>
    <row r="109" spans="1:10" x14ac:dyDescent="0.25">
      <c r="A109" s="361" t="s">
        <v>54</v>
      </c>
      <c r="B109" s="361"/>
      <c r="C109" s="361"/>
      <c r="D109" s="361"/>
      <c r="E109" s="361"/>
      <c r="F109" s="361"/>
      <c r="G109" s="361"/>
      <c r="H109" s="361"/>
      <c r="I109" s="361"/>
    </row>
    <row r="110" spans="1:10" ht="16.5" thickBot="1" x14ac:dyDescent="0.3"/>
    <row r="111" spans="1:10" ht="87.75" customHeight="1" x14ac:dyDescent="0.25">
      <c r="A111" s="28" t="s">
        <v>1</v>
      </c>
      <c r="B111" s="85" t="s">
        <v>33</v>
      </c>
      <c r="C111" s="85" t="s">
        <v>34</v>
      </c>
      <c r="D111" s="85" t="s">
        <v>35</v>
      </c>
      <c r="E111" s="85" t="s">
        <v>36</v>
      </c>
      <c r="F111" s="85" t="s">
        <v>37</v>
      </c>
      <c r="G111" s="85" t="s">
        <v>38</v>
      </c>
      <c r="H111" s="85" t="s">
        <v>39</v>
      </c>
      <c r="I111" s="41" t="s">
        <v>40</v>
      </c>
      <c r="J111" s="43" t="s">
        <v>62</v>
      </c>
    </row>
    <row r="112" spans="1:10" ht="16.5" thickBot="1" x14ac:dyDescent="0.3">
      <c r="A112" s="30">
        <v>1</v>
      </c>
      <c r="B112" s="31">
        <v>1</v>
      </c>
      <c r="C112" s="31">
        <v>2</v>
      </c>
      <c r="D112" s="31">
        <v>3</v>
      </c>
      <c r="E112" s="31">
        <v>4</v>
      </c>
      <c r="F112" s="31">
        <v>5</v>
      </c>
      <c r="G112" s="31" t="s">
        <v>41</v>
      </c>
      <c r="H112" s="31">
        <v>7</v>
      </c>
      <c r="I112" s="42" t="s">
        <v>63</v>
      </c>
      <c r="J112" s="45">
        <v>9</v>
      </c>
    </row>
    <row r="113" spans="1:12" x14ac:dyDescent="0.25">
      <c r="A113" s="362" t="s">
        <v>55</v>
      </c>
      <c r="B113" s="363"/>
      <c r="C113" s="363"/>
      <c r="D113" s="363"/>
      <c r="E113" s="363"/>
      <c r="F113" s="363"/>
      <c r="G113" s="363"/>
      <c r="H113" s="363"/>
      <c r="I113" s="363"/>
      <c r="J113" s="44"/>
    </row>
    <row r="114" spans="1:12" hidden="1" x14ac:dyDescent="0.25">
      <c r="A114" s="209"/>
      <c r="B114" s="208"/>
      <c r="C114" s="209"/>
      <c r="D114" s="215"/>
      <c r="E114" s="105"/>
      <c r="F114" s="211"/>
      <c r="G114" s="209"/>
      <c r="H114" s="212"/>
      <c r="I114" s="212"/>
      <c r="J114" s="214"/>
    </row>
    <row r="115" spans="1:12" ht="32.25" thickBot="1" x14ac:dyDescent="0.3">
      <c r="A115" s="5" t="s">
        <v>133</v>
      </c>
      <c r="B115" s="217" t="s">
        <v>201</v>
      </c>
      <c r="C115" s="209" t="s">
        <v>155</v>
      </c>
      <c r="D115" s="115"/>
      <c r="E115" s="104"/>
      <c r="F115" s="105"/>
      <c r="G115" s="103"/>
      <c r="H115" s="105"/>
      <c r="I115" s="110"/>
      <c r="J115" s="111"/>
      <c r="L115" s="243">
        <f>D115*H115</f>
        <v>0</v>
      </c>
    </row>
    <row r="116" spans="1:12" ht="31.5" customHeight="1" thickBot="1" x14ac:dyDescent="0.3">
      <c r="A116" s="365" t="s">
        <v>59</v>
      </c>
      <c r="B116" s="366"/>
      <c r="C116" s="366"/>
      <c r="D116" s="366"/>
      <c r="E116" s="366"/>
      <c r="F116" s="366"/>
      <c r="G116" s="367"/>
      <c r="H116" s="19"/>
      <c r="I116" s="19">
        <f>SUM(I114:I115)</f>
        <v>0</v>
      </c>
      <c r="J116" s="77"/>
    </row>
    <row r="118" spans="1:12" x14ac:dyDescent="0.25">
      <c r="A118" s="361" t="s">
        <v>60</v>
      </c>
      <c r="B118" s="361"/>
      <c r="C118" s="361"/>
      <c r="D118" s="361"/>
      <c r="E118" s="361"/>
      <c r="F118" s="361"/>
      <c r="G118" s="361"/>
      <c r="H118" s="361"/>
      <c r="I118" s="361"/>
    </row>
    <row r="119" spans="1:12" ht="16.5" thickBot="1" x14ac:dyDescent="0.3"/>
    <row r="120" spans="1:12" ht="90" customHeight="1" x14ac:dyDescent="0.25">
      <c r="A120" s="28" t="s">
        <v>1</v>
      </c>
      <c r="B120" s="85" t="s">
        <v>33</v>
      </c>
      <c r="C120" s="85" t="s">
        <v>34</v>
      </c>
      <c r="D120" s="85" t="s">
        <v>35</v>
      </c>
      <c r="E120" s="85" t="s">
        <v>36</v>
      </c>
      <c r="F120" s="85" t="s">
        <v>37</v>
      </c>
      <c r="G120" s="85" t="s">
        <v>38</v>
      </c>
      <c r="H120" s="85" t="s">
        <v>39</v>
      </c>
      <c r="I120" s="41" t="s">
        <v>40</v>
      </c>
      <c r="J120" s="43" t="s">
        <v>62</v>
      </c>
    </row>
    <row r="121" spans="1:12" ht="16.5" thickBot="1" x14ac:dyDescent="0.3">
      <c r="A121" s="30">
        <v>1</v>
      </c>
      <c r="B121" s="31">
        <v>1</v>
      </c>
      <c r="C121" s="31">
        <v>2</v>
      </c>
      <c r="D121" s="31">
        <v>3</v>
      </c>
      <c r="E121" s="31">
        <v>4</v>
      </c>
      <c r="F121" s="31">
        <v>5</v>
      </c>
      <c r="G121" s="31" t="s">
        <v>41</v>
      </c>
      <c r="H121" s="31">
        <v>7</v>
      </c>
      <c r="I121" s="42" t="s">
        <v>42</v>
      </c>
      <c r="J121" s="45">
        <v>9</v>
      </c>
    </row>
    <row r="122" spans="1:12" ht="15.75" customHeight="1" x14ac:dyDescent="0.25">
      <c r="A122" s="362" t="s">
        <v>61</v>
      </c>
      <c r="B122" s="363"/>
      <c r="C122" s="363"/>
      <c r="D122" s="363"/>
      <c r="E122" s="363"/>
      <c r="F122" s="363"/>
      <c r="G122" s="363"/>
      <c r="H122" s="363"/>
      <c r="I122" s="363"/>
      <c r="J122" s="364"/>
    </row>
    <row r="123" spans="1:12" ht="16.5" thickBot="1" x14ac:dyDescent="0.3">
      <c r="A123" s="102"/>
      <c r="B123" s="233"/>
      <c r="C123" s="112" t="s">
        <v>155</v>
      </c>
      <c r="D123" s="104"/>
      <c r="E123" s="104"/>
      <c r="F123" s="234"/>
      <c r="G123" s="115"/>
      <c r="H123" s="105"/>
      <c r="I123" s="110">
        <f>G123*H123*J123</f>
        <v>0</v>
      </c>
      <c r="J123" s="111"/>
      <c r="L123" s="1">
        <f>D123*H123</f>
        <v>0</v>
      </c>
    </row>
    <row r="124" spans="1:12" hidden="1" x14ac:dyDescent="0.25">
      <c r="A124" s="5">
        <v>2</v>
      </c>
      <c r="B124" s="39"/>
      <c r="C124" s="23"/>
      <c r="D124" s="74"/>
      <c r="E124" s="15"/>
      <c r="F124" s="17"/>
      <c r="G124" s="6"/>
      <c r="H124" s="75"/>
      <c r="I124" s="67"/>
      <c r="J124" s="76"/>
    </row>
    <row r="125" spans="1:12" ht="16.5" hidden="1" thickBot="1" x14ac:dyDescent="0.3">
      <c r="A125" s="5">
        <v>3</v>
      </c>
      <c r="B125" s="39"/>
      <c r="C125" s="23"/>
      <c r="D125" s="74"/>
      <c r="E125" s="15"/>
      <c r="F125" s="17"/>
      <c r="G125" s="6"/>
      <c r="H125" s="75"/>
      <c r="I125" s="67"/>
      <c r="J125" s="78"/>
    </row>
    <row r="126" spans="1:12" ht="31.5" customHeight="1" thickBot="1" x14ac:dyDescent="0.3">
      <c r="A126" s="365" t="s">
        <v>64</v>
      </c>
      <c r="B126" s="366"/>
      <c r="C126" s="366"/>
      <c r="D126" s="366"/>
      <c r="E126" s="366"/>
      <c r="F126" s="366"/>
      <c r="G126" s="367"/>
      <c r="H126" s="19"/>
      <c r="I126" s="81">
        <f>SUM(I123:I125)</f>
        <v>0</v>
      </c>
      <c r="J126" s="77"/>
    </row>
    <row r="128" spans="1:12" x14ac:dyDescent="0.25">
      <c r="A128" s="361" t="s">
        <v>65</v>
      </c>
      <c r="B128" s="361"/>
      <c r="C128" s="361"/>
      <c r="D128" s="361"/>
      <c r="E128" s="361"/>
      <c r="F128" s="361"/>
      <c r="G128" s="361"/>
      <c r="H128" s="361"/>
      <c r="I128" s="361"/>
    </row>
    <row r="129" spans="1:9" ht="16.5" thickBot="1" x14ac:dyDescent="0.3"/>
    <row r="130" spans="1:9" ht="87" customHeight="1" x14ac:dyDescent="0.25">
      <c r="A130" s="28" t="s">
        <v>1</v>
      </c>
      <c r="B130" s="85" t="s">
        <v>2</v>
      </c>
      <c r="C130" s="85" t="s">
        <v>34</v>
      </c>
      <c r="D130" s="85" t="s">
        <v>67</v>
      </c>
      <c r="E130" s="85" t="s">
        <v>36</v>
      </c>
      <c r="F130" s="85" t="s">
        <v>37</v>
      </c>
      <c r="G130" s="85" t="s">
        <v>38</v>
      </c>
      <c r="H130" s="85" t="s">
        <v>39</v>
      </c>
      <c r="I130" s="29" t="s">
        <v>40</v>
      </c>
    </row>
    <row r="131" spans="1:9" ht="16.5" thickBot="1" x14ac:dyDescent="0.3">
      <c r="A131" s="30">
        <v>1</v>
      </c>
      <c r="B131" s="31">
        <v>1</v>
      </c>
      <c r="C131" s="31">
        <v>2</v>
      </c>
      <c r="D131" s="31">
        <v>3</v>
      </c>
      <c r="E131" s="31">
        <v>4</v>
      </c>
      <c r="F131" s="31">
        <v>5</v>
      </c>
      <c r="G131" s="31" t="s">
        <v>41</v>
      </c>
      <c r="H131" s="31">
        <v>7</v>
      </c>
      <c r="I131" s="32" t="s">
        <v>42</v>
      </c>
    </row>
    <row r="132" spans="1:9" x14ac:dyDescent="0.25">
      <c r="A132" s="362" t="s">
        <v>66</v>
      </c>
      <c r="B132" s="363"/>
      <c r="C132" s="363"/>
      <c r="D132" s="363"/>
      <c r="E132" s="363"/>
      <c r="F132" s="363"/>
      <c r="G132" s="363"/>
      <c r="H132" s="363"/>
      <c r="I132" s="364"/>
    </row>
    <row r="133" spans="1:9" x14ac:dyDescent="0.25">
      <c r="A133" s="5">
        <v>1</v>
      </c>
      <c r="B133" s="113" t="s">
        <v>115</v>
      </c>
      <c r="C133" s="103" t="s">
        <v>130</v>
      </c>
      <c r="D133" s="104">
        <v>1</v>
      </c>
      <c r="E133" s="104">
        <f>SUM(B20)</f>
        <v>11070</v>
      </c>
      <c r="F133" s="105">
        <f>SUM(B21)</f>
        <v>553.5</v>
      </c>
      <c r="G133" s="213">
        <f>D133*F133/E133</f>
        <v>0.05</v>
      </c>
      <c r="H133" s="105">
        <v>270365.67</v>
      </c>
      <c r="I133" s="63">
        <f>G133*H133</f>
        <v>13518.2835</v>
      </c>
    </row>
    <row r="134" spans="1:9" ht="31.5" x14ac:dyDescent="0.25">
      <c r="A134" s="5">
        <v>2</v>
      </c>
      <c r="B134" s="109" t="s">
        <v>116</v>
      </c>
      <c r="C134" s="103" t="s">
        <v>130</v>
      </c>
      <c r="D134" s="104">
        <v>1</v>
      </c>
      <c r="E134" s="104">
        <f>SUM(B20)</f>
        <v>11070</v>
      </c>
      <c r="F134" s="105">
        <f>SUM(B21)</f>
        <v>553.5</v>
      </c>
      <c r="G134" s="213">
        <f t="shared" ref="G134:G144" si="8">D134*F134/E134</f>
        <v>0.05</v>
      </c>
      <c r="H134" s="105">
        <v>170614.08</v>
      </c>
      <c r="I134" s="63">
        <f t="shared" ref="I134:I138" si="9">G134*H134</f>
        <v>8530.7039999999997</v>
      </c>
    </row>
    <row r="135" spans="1:9" x14ac:dyDescent="0.25">
      <c r="A135" s="5">
        <v>3</v>
      </c>
      <c r="B135" s="109" t="s">
        <v>117</v>
      </c>
      <c r="C135" s="103" t="s">
        <v>130</v>
      </c>
      <c r="D135" s="104">
        <v>1</v>
      </c>
      <c r="E135" s="104">
        <f>SUM(B20)</f>
        <v>11070</v>
      </c>
      <c r="F135" s="105">
        <f>SUM(B21)</f>
        <v>553.5</v>
      </c>
      <c r="G135" s="213">
        <f t="shared" si="8"/>
        <v>0.05</v>
      </c>
      <c r="H135" s="105">
        <v>54059.040000000001</v>
      </c>
      <c r="I135" s="63">
        <f t="shared" si="9"/>
        <v>2702.9520000000002</v>
      </c>
    </row>
    <row r="136" spans="1:9" x14ac:dyDescent="0.25">
      <c r="A136" s="5">
        <v>4</v>
      </c>
      <c r="B136" s="109" t="s">
        <v>118</v>
      </c>
      <c r="C136" s="103" t="s">
        <v>130</v>
      </c>
      <c r="D136" s="104">
        <v>1</v>
      </c>
      <c r="E136" s="104">
        <f>E135</f>
        <v>11070</v>
      </c>
      <c r="F136" s="105">
        <f>F135</f>
        <v>553.5</v>
      </c>
      <c r="G136" s="213">
        <f t="shared" si="8"/>
        <v>0.05</v>
      </c>
      <c r="H136" s="105">
        <v>80619.839999999997</v>
      </c>
      <c r="I136" s="63">
        <f t="shared" si="9"/>
        <v>4030.9920000000002</v>
      </c>
    </row>
    <row r="137" spans="1:9" x14ac:dyDescent="0.25">
      <c r="A137" s="5">
        <v>5</v>
      </c>
      <c r="B137" s="109" t="s">
        <v>119</v>
      </c>
      <c r="C137" s="103" t="s">
        <v>130</v>
      </c>
      <c r="D137" s="104">
        <v>1</v>
      </c>
      <c r="E137" s="104">
        <f t="shared" ref="E137:F143" si="10">E136</f>
        <v>11070</v>
      </c>
      <c r="F137" s="105">
        <f t="shared" si="10"/>
        <v>553.5</v>
      </c>
      <c r="G137" s="213">
        <f t="shared" si="8"/>
        <v>0.05</v>
      </c>
      <c r="H137" s="105">
        <v>72807.839999999997</v>
      </c>
      <c r="I137" s="63">
        <f t="shared" si="9"/>
        <v>3640.3919999999998</v>
      </c>
    </row>
    <row r="138" spans="1:9" x14ac:dyDescent="0.25">
      <c r="A138" s="5">
        <v>6</v>
      </c>
      <c r="B138" s="109" t="s">
        <v>120</v>
      </c>
      <c r="C138" s="103" t="s">
        <v>130</v>
      </c>
      <c r="D138" s="104">
        <v>1</v>
      </c>
      <c r="E138" s="104">
        <f>E137</f>
        <v>11070</v>
      </c>
      <c r="F138" s="105">
        <f>F137</f>
        <v>553.5</v>
      </c>
      <c r="G138" s="213">
        <f t="shared" si="8"/>
        <v>0.05</v>
      </c>
      <c r="H138" s="105">
        <v>60208.639999999999</v>
      </c>
      <c r="I138" s="63">
        <f t="shared" si="9"/>
        <v>3010.4320000000002</v>
      </c>
    </row>
    <row r="139" spans="1:9" ht="15" customHeight="1" x14ac:dyDescent="0.25">
      <c r="A139" s="5">
        <v>7</v>
      </c>
      <c r="B139" s="109" t="s">
        <v>121</v>
      </c>
      <c r="C139" s="103" t="s">
        <v>130</v>
      </c>
      <c r="D139" s="104">
        <v>1</v>
      </c>
      <c r="E139" s="104">
        <f t="shared" ref="E139:E140" si="11">E138</f>
        <v>11070</v>
      </c>
      <c r="F139" s="105">
        <f t="shared" ref="F139:F140" si="12">F138</f>
        <v>553.5</v>
      </c>
      <c r="G139" s="213">
        <f t="shared" si="8"/>
        <v>0.05</v>
      </c>
      <c r="H139" s="105">
        <v>78432.479999999996</v>
      </c>
      <c r="I139" s="63">
        <f>G139*H139</f>
        <v>3921.6239999999998</v>
      </c>
    </row>
    <row r="140" spans="1:9" ht="15.75" customHeight="1" x14ac:dyDescent="0.25">
      <c r="A140" s="5">
        <v>8</v>
      </c>
      <c r="B140" s="109" t="s">
        <v>122</v>
      </c>
      <c r="C140" s="103" t="s">
        <v>130</v>
      </c>
      <c r="D140" s="104">
        <v>1</v>
      </c>
      <c r="E140" s="104">
        <f t="shared" si="11"/>
        <v>11070</v>
      </c>
      <c r="F140" s="105">
        <f t="shared" si="12"/>
        <v>553.5</v>
      </c>
      <c r="G140" s="213">
        <f t="shared" si="8"/>
        <v>0.05</v>
      </c>
      <c r="H140" s="105">
        <v>46247.040000000001</v>
      </c>
      <c r="I140" s="63">
        <f t="shared" ref="I140:I148" si="13">G140*H140</f>
        <v>2312.3520000000003</v>
      </c>
    </row>
    <row r="141" spans="1:9" x14ac:dyDescent="0.25">
      <c r="A141" s="5">
        <v>9</v>
      </c>
      <c r="B141" s="109" t="s">
        <v>123</v>
      </c>
      <c r="C141" s="103" t="s">
        <v>130</v>
      </c>
      <c r="D141" s="104">
        <v>1</v>
      </c>
      <c r="E141" s="104">
        <f>E133</f>
        <v>11070</v>
      </c>
      <c r="F141" s="105">
        <f>F133</f>
        <v>553.5</v>
      </c>
      <c r="G141" s="213">
        <f t="shared" si="8"/>
        <v>0.05</v>
      </c>
      <c r="H141" s="105">
        <v>43934.84</v>
      </c>
      <c r="I141" s="63">
        <f t="shared" si="13"/>
        <v>2196.7419999999997</v>
      </c>
    </row>
    <row r="142" spans="1:9" x14ac:dyDescent="0.25">
      <c r="A142" s="5">
        <v>10</v>
      </c>
      <c r="B142" s="109" t="s">
        <v>124</v>
      </c>
      <c r="C142" s="103" t="s">
        <v>130</v>
      </c>
      <c r="D142" s="104">
        <v>1</v>
      </c>
      <c r="E142" s="104">
        <f t="shared" si="10"/>
        <v>11070</v>
      </c>
      <c r="F142" s="105">
        <f t="shared" si="10"/>
        <v>553.5</v>
      </c>
      <c r="G142" s="213">
        <f t="shared" si="8"/>
        <v>0.05</v>
      </c>
      <c r="H142" s="105">
        <v>60867.98</v>
      </c>
      <c r="I142" s="63">
        <f t="shared" si="13"/>
        <v>3043.3990000000003</v>
      </c>
    </row>
    <row r="143" spans="1:9" x14ac:dyDescent="0.25">
      <c r="A143" s="5">
        <v>11</v>
      </c>
      <c r="B143" s="109" t="s">
        <v>125</v>
      </c>
      <c r="C143" s="103" t="s">
        <v>130</v>
      </c>
      <c r="D143" s="104">
        <v>1</v>
      </c>
      <c r="E143" s="104">
        <f t="shared" si="10"/>
        <v>11070</v>
      </c>
      <c r="F143" s="105">
        <f t="shared" si="10"/>
        <v>553.5</v>
      </c>
      <c r="G143" s="213">
        <f t="shared" si="8"/>
        <v>0.05</v>
      </c>
      <c r="H143" s="105">
        <v>34322.800000000003</v>
      </c>
      <c r="I143" s="63">
        <f t="shared" si="13"/>
        <v>1716.1400000000003</v>
      </c>
    </row>
    <row r="144" spans="1:9" x14ac:dyDescent="0.25">
      <c r="A144" s="5">
        <v>12</v>
      </c>
      <c r="B144" s="109" t="s">
        <v>179</v>
      </c>
      <c r="C144" s="103" t="s">
        <v>130</v>
      </c>
      <c r="D144" s="104">
        <v>1</v>
      </c>
      <c r="E144" s="104">
        <f t="shared" ref="E144:F144" si="14">E143</f>
        <v>11070</v>
      </c>
      <c r="F144" s="105">
        <f t="shared" si="14"/>
        <v>553.5</v>
      </c>
      <c r="G144" s="213">
        <f t="shared" si="8"/>
        <v>0.05</v>
      </c>
      <c r="H144" s="105">
        <v>48550.98</v>
      </c>
      <c r="I144" s="63">
        <f t="shared" si="13"/>
        <v>2427.5490000000004</v>
      </c>
    </row>
    <row r="145" spans="1:12" x14ac:dyDescent="0.25">
      <c r="A145" s="5">
        <v>13</v>
      </c>
      <c r="B145" s="109" t="s">
        <v>126</v>
      </c>
      <c r="C145" s="103" t="s">
        <v>130</v>
      </c>
      <c r="D145" s="104">
        <v>1</v>
      </c>
      <c r="E145" s="104">
        <f>B20</f>
        <v>11070</v>
      </c>
      <c r="F145" s="105">
        <f>F143</f>
        <v>553.5</v>
      </c>
      <c r="G145" s="213">
        <f t="shared" ref="G145:G146" si="15">D145*F145/E145</f>
        <v>0.05</v>
      </c>
      <c r="H145" s="105">
        <v>20320.57</v>
      </c>
      <c r="I145" s="63">
        <f t="shared" si="13"/>
        <v>1016.0285</v>
      </c>
    </row>
    <row r="146" spans="1:12" ht="31.5" x14ac:dyDescent="0.25">
      <c r="A146" s="5">
        <v>14</v>
      </c>
      <c r="B146" s="109" t="s">
        <v>127</v>
      </c>
      <c r="C146" s="103" t="s">
        <v>130</v>
      </c>
      <c r="D146" s="104">
        <v>1</v>
      </c>
      <c r="E146" s="104">
        <f t="shared" ref="E146:F146" si="16">E145</f>
        <v>11070</v>
      </c>
      <c r="F146" s="105">
        <f t="shared" si="16"/>
        <v>553.5</v>
      </c>
      <c r="G146" s="213">
        <f t="shared" si="15"/>
        <v>0.05</v>
      </c>
      <c r="H146" s="105">
        <v>30686</v>
      </c>
      <c r="I146" s="63">
        <f t="shared" si="13"/>
        <v>1534.3000000000002</v>
      </c>
    </row>
    <row r="147" spans="1:12" ht="31.5" x14ac:dyDescent="0.25">
      <c r="A147" s="5">
        <v>15</v>
      </c>
      <c r="B147" s="109" t="s">
        <v>136</v>
      </c>
      <c r="C147" s="103" t="s">
        <v>130</v>
      </c>
      <c r="D147" s="104">
        <v>1</v>
      </c>
      <c r="E147" s="104">
        <f>B20</f>
        <v>11070</v>
      </c>
      <c r="F147" s="105">
        <f>B21</f>
        <v>553.5</v>
      </c>
      <c r="G147" s="213">
        <f>D147*F147/E147</f>
        <v>0.05</v>
      </c>
      <c r="H147" s="105">
        <v>43903.13</v>
      </c>
      <c r="I147" s="107">
        <f t="shared" si="13"/>
        <v>2195.1565000000001</v>
      </c>
    </row>
    <row r="148" spans="1:12" ht="16.5" thickBot="1" x14ac:dyDescent="0.3">
      <c r="A148" s="5">
        <v>16</v>
      </c>
      <c r="B148" s="109" t="s">
        <v>137</v>
      </c>
      <c r="C148" s="103" t="s">
        <v>130</v>
      </c>
      <c r="D148" s="104">
        <v>2</v>
      </c>
      <c r="E148" s="104">
        <f>B20</f>
        <v>11070</v>
      </c>
      <c r="F148" s="105">
        <f>B21</f>
        <v>553.5</v>
      </c>
      <c r="G148" s="213">
        <f>D148*F148/E148</f>
        <v>0.1</v>
      </c>
      <c r="H148" s="105">
        <v>87140.67</v>
      </c>
      <c r="I148" s="107">
        <f t="shared" si="13"/>
        <v>8714.0670000000009</v>
      </c>
      <c r="L148" s="224">
        <f>SUM(H133:H148)</f>
        <v>1203081.5999999996</v>
      </c>
    </row>
    <row r="149" spans="1:12" ht="31.5" customHeight="1" thickBot="1" x14ac:dyDescent="0.3">
      <c r="A149" s="365" t="s">
        <v>68</v>
      </c>
      <c r="B149" s="366"/>
      <c r="C149" s="366"/>
      <c r="D149" s="366"/>
      <c r="E149" s="366"/>
      <c r="F149" s="366"/>
      <c r="G149" s="367"/>
      <c r="H149" s="19"/>
      <c r="I149" s="235">
        <f>SUM(I133:I148)</f>
        <v>64511.113499999992</v>
      </c>
    </row>
    <row r="150" spans="1:12" ht="24" customHeight="1" x14ac:dyDescent="0.25"/>
    <row r="151" spans="1:12" x14ac:dyDescent="0.25">
      <c r="A151" s="361" t="s">
        <v>69</v>
      </c>
      <c r="B151" s="361"/>
      <c r="C151" s="361"/>
      <c r="D151" s="361"/>
      <c r="E151" s="361"/>
      <c r="F151" s="361"/>
      <c r="G151" s="361"/>
      <c r="H151" s="361"/>
      <c r="I151" s="361"/>
    </row>
    <row r="152" spans="1:12" ht="16.5" thickBot="1" x14ac:dyDescent="0.3"/>
    <row r="153" spans="1:12" ht="94.5" x14ac:dyDescent="0.25">
      <c r="A153" s="28" t="s">
        <v>1</v>
      </c>
      <c r="B153" s="85" t="s">
        <v>2</v>
      </c>
      <c r="C153" s="85" t="s">
        <v>34</v>
      </c>
      <c r="D153" s="85" t="s">
        <v>67</v>
      </c>
      <c r="E153" s="85" t="s">
        <v>36</v>
      </c>
      <c r="F153" s="85" t="s">
        <v>37</v>
      </c>
      <c r="G153" s="85" t="s">
        <v>38</v>
      </c>
      <c r="H153" s="85" t="s">
        <v>39</v>
      </c>
      <c r="I153" s="29" t="s">
        <v>40</v>
      </c>
    </row>
    <row r="154" spans="1:12" ht="16.5" thickBot="1" x14ac:dyDescent="0.3">
      <c r="A154" s="30">
        <v>1</v>
      </c>
      <c r="B154" s="31">
        <v>1</v>
      </c>
      <c r="C154" s="31">
        <v>2</v>
      </c>
      <c r="D154" s="31">
        <v>3</v>
      </c>
      <c r="E154" s="31">
        <v>4</v>
      </c>
      <c r="F154" s="31">
        <v>5</v>
      </c>
      <c r="G154" s="31" t="s">
        <v>41</v>
      </c>
      <c r="H154" s="31">
        <v>7</v>
      </c>
      <c r="I154" s="32" t="s">
        <v>42</v>
      </c>
    </row>
    <row r="155" spans="1:12" x14ac:dyDescent="0.25">
      <c r="A155" s="362" t="s">
        <v>70</v>
      </c>
      <c r="B155" s="363"/>
      <c r="C155" s="363"/>
      <c r="D155" s="363"/>
      <c r="E155" s="363"/>
      <c r="F155" s="363"/>
      <c r="G155" s="363"/>
      <c r="H155" s="363"/>
      <c r="I155" s="364"/>
    </row>
    <row r="156" spans="1:12" ht="31.5" hidden="1" x14ac:dyDescent="0.25">
      <c r="A156" s="102" t="s">
        <v>133</v>
      </c>
      <c r="B156" s="196" t="s">
        <v>194</v>
      </c>
      <c r="C156" s="103" t="s">
        <v>155</v>
      </c>
      <c r="D156" s="104"/>
      <c r="E156" s="159"/>
      <c r="F156" s="187"/>
      <c r="G156" s="158"/>
      <c r="H156" s="105"/>
      <c r="I156" s="63">
        <f t="shared" ref="I156:I158" si="17">G156*H156</f>
        <v>0</v>
      </c>
      <c r="L156" s="1">
        <f>D156*H156</f>
        <v>0</v>
      </c>
    </row>
    <row r="157" spans="1:12" ht="31.5" hidden="1" customHeight="1" x14ac:dyDescent="0.25">
      <c r="A157" s="102" t="s">
        <v>161</v>
      </c>
      <c r="B157" s="196" t="s">
        <v>132</v>
      </c>
      <c r="C157" s="103" t="s">
        <v>155</v>
      </c>
      <c r="D157" s="104"/>
      <c r="E157" s="159"/>
      <c r="F157" s="187"/>
      <c r="G157" s="158"/>
      <c r="H157" s="105"/>
      <c r="I157" s="63">
        <f t="shared" si="17"/>
        <v>0</v>
      </c>
      <c r="L157" s="1">
        <f>D157*H157</f>
        <v>0</v>
      </c>
    </row>
    <row r="158" spans="1:12" ht="31.5" customHeight="1" thickBot="1" x14ac:dyDescent="0.3">
      <c r="A158" s="102" t="s">
        <v>133</v>
      </c>
      <c r="B158" s="237" t="s">
        <v>180</v>
      </c>
      <c r="C158" s="103" t="s">
        <v>155</v>
      </c>
      <c r="D158" s="104">
        <v>1</v>
      </c>
      <c r="E158" s="104">
        <f>B20</f>
        <v>11070</v>
      </c>
      <c r="F158" s="105">
        <f>B21</f>
        <v>553.5</v>
      </c>
      <c r="G158" s="103">
        <f t="shared" ref="G158" si="18">D158*F158/E158</f>
        <v>0.05</v>
      </c>
      <c r="H158" s="105">
        <v>95858</v>
      </c>
      <c r="I158" s="63">
        <f t="shared" si="17"/>
        <v>4792.9000000000005</v>
      </c>
      <c r="L158" s="1">
        <f>D158*H158</f>
        <v>95858</v>
      </c>
    </row>
    <row r="159" spans="1:12" ht="31.5" customHeight="1" thickBot="1" x14ac:dyDescent="0.3">
      <c r="A159" s="365" t="s">
        <v>71</v>
      </c>
      <c r="B159" s="366"/>
      <c r="C159" s="366"/>
      <c r="D159" s="366"/>
      <c r="E159" s="366"/>
      <c r="F159" s="366"/>
      <c r="G159" s="367"/>
      <c r="H159" s="19"/>
      <c r="I159" s="235">
        <f>SUM(I156:I158)</f>
        <v>4792.9000000000005</v>
      </c>
      <c r="L159" s="1">
        <f>L158+L157+L156+L123+L51+L39</f>
        <v>95858</v>
      </c>
    </row>
    <row r="160" spans="1:12" s="108" customFormat="1" ht="33" customHeight="1" x14ac:dyDescent="0.25">
      <c r="A160" s="368" t="s">
        <v>188</v>
      </c>
      <c r="B160" s="368"/>
      <c r="C160" s="368"/>
      <c r="D160" s="368"/>
      <c r="E160" s="368"/>
      <c r="F160" s="368"/>
      <c r="G160" s="368"/>
      <c r="H160" s="368"/>
      <c r="I160" s="368"/>
    </row>
    <row r="161" spans="1:10" ht="16.5" thickBot="1" x14ac:dyDescent="0.3"/>
    <row r="162" spans="1:10" ht="87" customHeight="1" x14ac:dyDescent="0.25">
      <c r="A162" s="274" t="s">
        <v>1</v>
      </c>
      <c r="B162" s="272" t="s">
        <v>33</v>
      </c>
      <c r="C162" s="272" t="s">
        <v>34</v>
      </c>
      <c r="D162" s="272" t="s">
        <v>67</v>
      </c>
      <c r="E162" s="272" t="s">
        <v>36</v>
      </c>
      <c r="F162" s="272" t="s">
        <v>37</v>
      </c>
      <c r="G162" s="272" t="s">
        <v>38</v>
      </c>
      <c r="H162" s="272" t="s">
        <v>39</v>
      </c>
      <c r="I162" s="29" t="s">
        <v>40</v>
      </c>
    </row>
    <row r="163" spans="1:10" ht="16.5" thickBot="1" x14ac:dyDescent="0.3">
      <c r="A163" s="30">
        <v>1</v>
      </c>
      <c r="B163" s="31">
        <v>1</v>
      </c>
      <c r="C163" s="31">
        <v>2</v>
      </c>
      <c r="D163" s="31">
        <v>3</v>
      </c>
      <c r="E163" s="31">
        <v>4</v>
      </c>
      <c r="F163" s="31">
        <v>5</v>
      </c>
      <c r="G163" s="31" t="s">
        <v>41</v>
      </c>
      <c r="H163" s="31">
        <v>7</v>
      </c>
      <c r="I163" s="32" t="s">
        <v>42</v>
      </c>
    </row>
    <row r="164" spans="1:10" x14ac:dyDescent="0.25">
      <c r="A164" s="362" t="s">
        <v>189</v>
      </c>
      <c r="B164" s="363"/>
      <c r="C164" s="363"/>
      <c r="D164" s="363"/>
      <c r="E164" s="363"/>
      <c r="F164" s="363"/>
      <c r="G164" s="363"/>
      <c r="H164" s="363"/>
      <c r="I164" s="364"/>
    </row>
    <row r="165" spans="1:10" s="108" customFormat="1" ht="30" customHeight="1" thickBot="1" x14ac:dyDescent="0.3">
      <c r="A165" s="102" t="s">
        <v>112</v>
      </c>
      <c r="B165" s="284" t="s">
        <v>112</v>
      </c>
      <c r="C165" s="103" t="s">
        <v>112</v>
      </c>
      <c r="D165" s="104">
        <v>0</v>
      </c>
      <c r="E165" s="104">
        <f>B20</f>
        <v>11070</v>
      </c>
      <c r="F165" s="105">
        <f>SUM(B21)</f>
        <v>553.5</v>
      </c>
      <c r="G165" s="103">
        <f>D165*F165/E165</f>
        <v>0</v>
      </c>
      <c r="H165" s="105">
        <v>0</v>
      </c>
      <c r="I165" s="107">
        <f>G165*H165</f>
        <v>0</v>
      </c>
    </row>
    <row r="166" spans="1:10" ht="32.25" customHeight="1" thickBot="1" x14ac:dyDescent="0.3">
      <c r="A166" s="365" t="s">
        <v>71</v>
      </c>
      <c r="B166" s="366"/>
      <c r="C166" s="366"/>
      <c r="D166" s="366"/>
      <c r="E166" s="366"/>
      <c r="F166" s="366"/>
      <c r="G166" s="367"/>
      <c r="H166" s="19"/>
      <c r="I166" s="66">
        <f>SUM(I165:I165)</f>
        <v>0</v>
      </c>
    </row>
    <row r="167" spans="1:10" x14ac:dyDescent="0.25">
      <c r="H167"/>
    </row>
    <row r="168" spans="1:10" x14ac:dyDescent="0.25">
      <c r="A168" s="393" t="s">
        <v>72</v>
      </c>
      <c r="B168" s="393"/>
      <c r="C168" s="393"/>
      <c r="D168" s="393"/>
      <c r="E168" s="393"/>
      <c r="F168" s="393"/>
      <c r="G168" s="393"/>
      <c r="H168" s="393"/>
      <c r="I168" s="393"/>
      <c r="J168" s="393"/>
    </row>
    <row r="170" spans="1:10" x14ac:dyDescent="0.25">
      <c r="F170" s="27"/>
      <c r="G170" s="46"/>
    </row>
    <row r="171" spans="1:10" ht="16.5" thickBot="1" x14ac:dyDescent="0.3"/>
    <row r="172" spans="1:10" ht="18" customHeight="1" x14ac:dyDescent="0.25">
      <c r="A172" s="52"/>
      <c r="B172" s="398" t="s">
        <v>94</v>
      </c>
      <c r="C172" s="399"/>
      <c r="D172" s="399"/>
      <c r="E172" s="399"/>
      <c r="F172" s="399"/>
      <c r="G172" s="399"/>
      <c r="H172" s="399"/>
      <c r="I172" s="400"/>
      <c r="J172" s="56" t="s">
        <v>93</v>
      </c>
    </row>
    <row r="173" spans="1:10" ht="26.25" customHeight="1" x14ac:dyDescent="0.25">
      <c r="A173" s="52"/>
      <c r="B173" s="54"/>
      <c r="C173" s="49"/>
      <c r="D173" s="49"/>
      <c r="E173" s="49"/>
      <c r="F173" s="49"/>
      <c r="G173" s="49"/>
      <c r="H173" s="283"/>
      <c r="I173" s="273"/>
      <c r="J173" s="57"/>
    </row>
    <row r="174" spans="1:10" ht="16.5" thickBot="1" x14ac:dyDescent="0.3">
      <c r="A174" s="50"/>
      <c r="B174" s="68">
        <f>SUM(I80)</f>
        <v>4477.4399899918499</v>
      </c>
      <c r="C174" s="69">
        <f>SUM(I94)</f>
        <v>0</v>
      </c>
      <c r="D174" s="69">
        <f>SUM(I107)</f>
        <v>0</v>
      </c>
      <c r="E174" s="69">
        <f>SUM(I116)</f>
        <v>0</v>
      </c>
      <c r="F174" s="69">
        <f>SUM(I126)</f>
        <v>0</v>
      </c>
      <c r="G174" s="69">
        <f>SUM(I149)</f>
        <v>64511.113499999992</v>
      </c>
      <c r="H174" s="275">
        <f>SUM(I159)</f>
        <v>4792.9000000000005</v>
      </c>
      <c r="I174" s="281">
        <f>SUM(I166)</f>
        <v>0</v>
      </c>
      <c r="J174" s="71">
        <f>SUM(B174:I174)</f>
        <v>73781.453489991836</v>
      </c>
    </row>
    <row r="175" spans="1:10" ht="21.75" customHeight="1" x14ac:dyDescent="0.25"/>
    <row r="176" spans="1:10" ht="24.75" customHeight="1" x14ac:dyDescent="0.25">
      <c r="G176" s="243"/>
    </row>
    <row r="177" spans="7:7" ht="21.75" customHeight="1" x14ac:dyDescent="0.25">
      <c r="G177" s="243"/>
    </row>
    <row r="178" spans="7:7" x14ac:dyDescent="0.25">
      <c r="G178" s="243"/>
    </row>
  </sheetData>
  <dataConsolidate/>
  <mergeCells count="62">
    <mergeCell ref="B172:I172"/>
    <mergeCell ref="E26:F26"/>
    <mergeCell ref="E27:F27"/>
    <mergeCell ref="A28:I28"/>
    <mergeCell ref="A24:I24"/>
    <mergeCell ref="I51:I52"/>
    <mergeCell ref="A52:F52"/>
    <mergeCell ref="I38:I44"/>
    <mergeCell ref="A168:J168"/>
    <mergeCell ref="A126:G126"/>
    <mergeCell ref="A82:I82"/>
    <mergeCell ref="A86:I86"/>
    <mergeCell ref="A94:G94"/>
    <mergeCell ref="A96:I96"/>
    <mergeCell ref="A100:I100"/>
    <mergeCell ref="A107:G107"/>
    <mergeCell ref="A8:I8"/>
    <mergeCell ref="A10:I10"/>
    <mergeCell ref="A11:I11"/>
    <mergeCell ref="A13:I13"/>
    <mergeCell ref="A15:I15"/>
    <mergeCell ref="A33:I33"/>
    <mergeCell ref="A44:F44"/>
    <mergeCell ref="A46:I46"/>
    <mergeCell ref="A50:I50"/>
    <mergeCell ref="C17:I17"/>
    <mergeCell ref="C18:I18"/>
    <mergeCell ref="C19:I19"/>
    <mergeCell ref="C20:I20"/>
    <mergeCell ref="C21:I21"/>
    <mergeCell ref="A113:I113"/>
    <mergeCell ref="A116:G116"/>
    <mergeCell ref="A118:I118"/>
    <mergeCell ref="A122:J122"/>
    <mergeCell ref="A23:I23"/>
    <mergeCell ref="A54:I54"/>
    <mergeCell ref="A57:I57"/>
    <mergeCell ref="I58:I59"/>
    <mergeCell ref="A59:F59"/>
    <mergeCell ref="E29:F29"/>
    <mergeCell ref="I29:I31"/>
    <mergeCell ref="A37:I37"/>
    <mergeCell ref="A30:F30"/>
    <mergeCell ref="A31:D31"/>
    <mergeCell ref="E31:F31"/>
    <mergeCell ref="G31:H31"/>
    <mergeCell ref="A61:I61"/>
    <mergeCell ref="D64:G64"/>
    <mergeCell ref="A160:I160"/>
    <mergeCell ref="A164:I164"/>
    <mergeCell ref="A166:G166"/>
    <mergeCell ref="A128:I128"/>
    <mergeCell ref="A132:I132"/>
    <mergeCell ref="A149:G149"/>
    <mergeCell ref="A151:I151"/>
    <mergeCell ref="A155:I155"/>
    <mergeCell ref="A159:G159"/>
    <mergeCell ref="A80:G80"/>
    <mergeCell ref="A68:I68"/>
    <mergeCell ref="A69:I69"/>
    <mergeCell ref="A74:I74"/>
    <mergeCell ref="A109:I109"/>
  </mergeCells>
  <printOptions horizontalCentered="1"/>
  <pageMargins left="0.39370078740157483" right="0.39370078740157483" top="0.39370078740157483" bottom="0.39370078740157483" header="0" footer="0"/>
  <pageSetup paperSize="9" scale="67" fitToWidth="0" fitToHeight="0" orientation="landscape" r:id="rId1"/>
  <rowBreaks count="5" manualBreakCount="5">
    <brk id="32" max="9" man="1"/>
    <brk id="60" max="9" man="1"/>
    <brk id="95" max="9" man="1"/>
    <brk id="127" max="9" man="1"/>
    <brk id="179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6</xdr:col>
                <xdr:colOff>285750</xdr:colOff>
                <xdr:row>43</xdr:row>
                <xdr:rowOff>76200</xdr:rowOff>
              </from>
              <to>
                <xdr:col>6</xdr:col>
                <xdr:colOff>590550</xdr:colOff>
                <xdr:row>43</xdr:row>
                <xdr:rowOff>342900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100" r:id="rId6">
          <objectPr defaultSize="0" autoPict="0" r:id="rId7">
            <anchor moveWithCells="1" sizeWithCells="1">
              <from>
                <xdr:col>6</xdr:col>
                <xdr:colOff>361950</xdr:colOff>
                <xdr:row>29</xdr:row>
                <xdr:rowOff>28575</xdr:rowOff>
              </from>
              <to>
                <xdr:col>7</xdr:col>
                <xdr:colOff>19050</xdr:colOff>
                <xdr:row>29</xdr:row>
                <xdr:rowOff>295275</xdr:rowOff>
              </to>
            </anchor>
          </objectPr>
        </oleObject>
      </mc:Choice>
      <mc:Fallback>
        <oleObject progId="Equation.3" shapeId="4100" r:id="rId6"/>
      </mc:Fallback>
    </mc:AlternateContent>
    <mc:AlternateContent xmlns:mc="http://schemas.openxmlformats.org/markup-compatibility/2006">
      <mc:Choice Requires="x14">
        <oleObject progId="Equation.3" shapeId="4101" r:id="rId8">
          <objectPr defaultSize="0" autoPict="0" r:id="rId9">
            <anchor moveWithCells="1" sizeWithCells="1">
              <from>
                <xdr:col>7</xdr:col>
                <xdr:colOff>457200</xdr:colOff>
                <xdr:row>79</xdr:row>
                <xdr:rowOff>104775</xdr:rowOff>
              </from>
              <to>
                <xdr:col>7</xdr:col>
                <xdr:colOff>771525</xdr:colOff>
                <xdr:row>79</xdr:row>
                <xdr:rowOff>342900</xdr:rowOff>
              </to>
            </anchor>
          </objectPr>
        </oleObject>
      </mc:Choice>
      <mc:Fallback>
        <oleObject progId="Equation.3" shapeId="4101" r:id="rId8"/>
      </mc:Fallback>
    </mc:AlternateContent>
    <mc:AlternateContent xmlns:mc="http://schemas.openxmlformats.org/markup-compatibility/2006">
      <mc:Choice Requires="x14">
        <oleObject progId="Equation.3" shapeId="4102" r:id="rId10">
          <objectPr defaultSize="0" autoPict="0" r:id="rId11">
            <anchor moveWithCells="1" sizeWithCells="1">
              <from>
                <xdr:col>7</xdr:col>
                <xdr:colOff>457200</xdr:colOff>
                <xdr:row>115</xdr:row>
                <xdr:rowOff>95250</xdr:rowOff>
              </from>
              <to>
                <xdr:col>7</xdr:col>
                <xdr:colOff>762000</xdr:colOff>
                <xdr:row>115</xdr:row>
                <xdr:rowOff>323850</xdr:rowOff>
              </to>
            </anchor>
          </objectPr>
        </oleObject>
      </mc:Choice>
      <mc:Fallback>
        <oleObject progId="Equation.3" shapeId="4102" r:id="rId10"/>
      </mc:Fallback>
    </mc:AlternateContent>
    <mc:AlternateContent xmlns:mc="http://schemas.openxmlformats.org/markup-compatibility/2006">
      <mc:Choice Requires="x14">
        <oleObject progId="Equation.3" shapeId="4103" r:id="rId12">
          <objectPr defaultSize="0" autoPict="0" r:id="rId13">
            <anchor moveWithCells="1" sizeWithCells="1">
              <from>
                <xdr:col>7</xdr:col>
                <xdr:colOff>523875</xdr:colOff>
                <xdr:row>125</xdr:row>
                <xdr:rowOff>38100</xdr:rowOff>
              </from>
              <to>
                <xdr:col>7</xdr:col>
                <xdr:colOff>819150</xdr:colOff>
                <xdr:row>125</xdr:row>
                <xdr:rowOff>295275</xdr:rowOff>
              </to>
            </anchor>
          </objectPr>
        </oleObject>
      </mc:Choice>
      <mc:Fallback>
        <oleObject progId="Equation.3" shapeId="4103" r:id="rId12"/>
      </mc:Fallback>
    </mc:AlternateContent>
    <mc:AlternateContent xmlns:mc="http://schemas.openxmlformats.org/markup-compatibility/2006">
      <mc:Choice Requires="x14">
        <oleObject progId="Equation.3" shapeId="4104" r:id="rId14">
          <objectPr defaultSize="0" autoPict="0" r:id="rId15">
            <anchor moveWithCells="1" sizeWithCells="1">
              <from>
                <xdr:col>7</xdr:col>
                <xdr:colOff>390525</xdr:colOff>
                <xdr:row>148</xdr:row>
                <xdr:rowOff>114300</xdr:rowOff>
              </from>
              <to>
                <xdr:col>7</xdr:col>
                <xdr:colOff>742950</xdr:colOff>
                <xdr:row>148</xdr:row>
                <xdr:rowOff>285750</xdr:rowOff>
              </to>
            </anchor>
          </objectPr>
        </oleObject>
      </mc:Choice>
      <mc:Fallback>
        <oleObject progId="Equation.3" shapeId="4104" r:id="rId14"/>
      </mc:Fallback>
    </mc:AlternateContent>
    <mc:AlternateContent xmlns:mc="http://schemas.openxmlformats.org/markup-compatibility/2006">
      <mc:Choice Requires="x14">
        <oleObject progId="Equation.3" shapeId="4123" r:id="rId16">
          <objectPr defaultSize="0" autoPict="0" r:id="rId17">
            <anchor moveWithCells="1" sizeWithCells="1">
              <from>
                <xdr:col>7</xdr:col>
                <xdr:colOff>371475</xdr:colOff>
                <xdr:row>106</xdr:row>
                <xdr:rowOff>104775</xdr:rowOff>
              </from>
              <to>
                <xdr:col>7</xdr:col>
                <xdr:colOff>876300</xdr:colOff>
                <xdr:row>106</xdr:row>
                <xdr:rowOff>285750</xdr:rowOff>
              </to>
            </anchor>
          </objectPr>
        </oleObject>
      </mc:Choice>
      <mc:Fallback>
        <oleObject progId="Equation.3" shapeId="4123" r:id="rId16"/>
      </mc:Fallback>
    </mc:AlternateContent>
    <mc:AlternateContent xmlns:mc="http://schemas.openxmlformats.org/markup-compatibility/2006">
      <mc:Choice Requires="x14">
        <oleObject progId="Equation.3" shapeId="4135" r:id="rId18">
          <objectPr defaultSize="0" autoPict="0" r:id="rId19">
            <anchor moveWithCells="1" sizeWithCells="1">
              <from>
                <xdr:col>4</xdr:col>
                <xdr:colOff>409575</xdr:colOff>
                <xdr:row>177</xdr:row>
                <xdr:rowOff>0</xdr:rowOff>
              </from>
              <to>
                <xdr:col>4</xdr:col>
                <xdr:colOff>752475</xdr:colOff>
                <xdr:row>177</xdr:row>
                <xdr:rowOff>0</xdr:rowOff>
              </to>
            </anchor>
          </objectPr>
        </oleObject>
      </mc:Choice>
      <mc:Fallback>
        <oleObject progId="Equation.3" shapeId="4135" r:id="rId18"/>
      </mc:Fallback>
    </mc:AlternateContent>
    <mc:AlternateContent xmlns:mc="http://schemas.openxmlformats.org/markup-compatibility/2006">
      <mc:Choice Requires="x14">
        <oleObject progId="Equation.3" shapeId="4136" r:id="rId20">
          <objectPr defaultSize="0" autoPict="0" r:id="rId21">
            <anchor moveWithCells="1" sizeWithCells="1">
              <from>
                <xdr:col>7</xdr:col>
                <xdr:colOff>419100</xdr:colOff>
                <xdr:row>158</xdr:row>
                <xdr:rowOff>76200</xdr:rowOff>
              </from>
              <to>
                <xdr:col>7</xdr:col>
                <xdr:colOff>790575</xdr:colOff>
                <xdr:row>158</xdr:row>
                <xdr:rowOff>314325</xdr:rowOff>
              </to>
            </anchor>
          </objectPr>
        </oleObject>
      </mc:Choice>
      <mc:Fallback>
        <oleObject progId="Equation.3" shapeId="4136" r:id="rId20"/>
      </mc:Fallback>
    </mc:AlternateContent>
    <mc:AlternateContent xmlns:mc="http://schemas.openxmlformats.org/markup-compatibility/2006">
      <mc:Choice Requires="x14">
        <oleObject progId="Equation.3" shapeId="4138" r:id="rId22">
          <objectPr defaultSize="0" autoPict="0" r:id="rId23">
            <anchor moveWithCells="1" sizeWithCells="1">
              <from>
                <xdr:col>6</xdr:col>
                <xdr:colOff>190500</xdr:colOff>
                <xdr:row>58</xdr:row>
                <xdr:rowOff>47625</xdr:rowOff>
              </from>
              <to>
                <xdr:col>6</xdr:col>
                <xdr:colOff>714375</xdr:colOff>
                <xdr:row>58</xdr:row>
                <xdr:rowOff>390525</xdr:rowOff>
              </to>
            </anchor>
          </objectPr>
        </oleObject>
      </mc:Choice>
      <mc:Fallback>
        <oleObject progId="Equation.3" shapeId="4138" r:id="rId22"/>
      </mc:Fallback>
    </mc:AlternateContent>
    <mc:AlternateContent xmlns:mc="http://schemas.openxmlformats.org/markup-compatibility/2006">
      <mc:Choice Requires="x14">
        <oleObject progId="Equation.3" shapeId="4139" r:id="rId24">
          <objectPr defaultSize="0" autoPict="0" r:id="rId25">
            <anchor moveWithCells="1" sizeWithCells="1">
              <from>
                <xdr:col>3</xdr:col>
                <xdr:colOff>485775</xdr:colOff>
                <xdr:row>64</xdr:row>
                <xdr:rowOff>104775</xdr:rowOff>
              </from>
              <to>
                <xdr:col>3</xdr:col>
                <xdr:colOff>857250</xdr:colOff>
                <xdr:row>64</xdr:row>
                <xdr:rowOff>419100</xdr:rowOff>
              </to>
            </anchor>
          </objectPr>
        </oleObject>
      </mc:Choice>
      <mc:Fallback>
        <oleObject progId="Equation.3" shapeId="4139" r:id="rId24"/>
      </mc:Fallback>
    </mc:AlternateContent>
    <mc:AlternateContent xmlns:mc="http://schemas.openxmlformats.org/markup-compatibility/2006">
      <mc:Choice Requires="x14">
        <oleObject progId="Equation.3" shapeId="4140" r:id="rId26">
          <objectPr defaultSize="0" autoPict="0" r:id="rId5">
            <anchor moveWithCells="1" sizeWithCells="1">
              <from>
                <xdr:col>4</xdr:col>
                <xdr:colOff>457200</xdr:colOff>
                <xdr:row>64</xdr:row>
                <xdr:rowOff>123825</xdr:rowOff>
              </from>
              <to>
                <xdr:col>4</xdr:col>
                <xdr:colOff>762000</xdr:colOff>
                <xdr:row>64</xdr:row>
                <xdr:rowOff>361950</xdr:rowOff>
              </to>
            </anchor>
          </objectPr>
        </oleObject>
      </mc:Choice>
      <mc:Fallback>
        <oleObject progId="Equation.3" shapeId="4140" r:id="rId26"/>
      </mc:Fallback>
    </mc:AlternateContent>
    <mc:AlternateContent xmlns:mc="http://schemas.openxmlformats.org/markup-compatibility/2006">
      <mc:Choice Requires="x14">
        <oleObject progId="Equation.3" shapeId="4141" r:id="rId27">
          <objectPr defaultSize="0" autoPict="0" r:id="rId28">
            <anchor moveWithCells="1" sizeWithCells="1">
              <from>
                <xdr:col>5</xdr:col>
                <xdr:colOff>390525</xdr:colOff>
                <xdr:row>64</xdr:row>
                <xdr:rowOff>123825</xdr:rowOff>
              </from>
              <to>
                <xdr:col>5</xdr:col>
                <xdr:colOff>762000</xdr:colOff>
                <xdr:row>64</xdr:row>
                <xdr:rowOff>361950</xdr:rowOff>
              </to>
            </anchor>
          </objectPr>
        </oleObject>
      </mc:Choice>
      <mc:Fallback>
        <oleObject progId="Equation.3" shapeId="4141" r:id="rId27"/>
      </mc:Fallback>
    </mc:AlternateContent>
    <mc:AlternateContent xmlns:mc="http://schemas.openxmlformats.org/markup-compatibility/2006">
      <mc:Choice Requires="x14">
        <oleObject progId="Equation.3" shapeId="4142" r:id="rId29">
          <objectPr defaultSize="0" autoPict="0" r:id="rId30">
            <anchor moveWithCells="1" sizeWithCells="1">
              <from>
                <xdr:col>7</xdr:col>
                <xdr:colOff>361950</xdr:colOff>
                <xdr:row>64</xdr:row>
                <xdr:rowOff>57150</xdr:rowOff>
              </from>
              <to>
                <xdr:col>7</xdr:col>
                <xdr:colOff>800100</xdr:colOff>
                <xdr:row>64</xdr:row>
                <xdr:rowOff>304800</xdr:rowOff>
              </to>
            </anchor>
          </objectPr>
        </oleObject>
      </mc:Choice>
      <mc:Fallback>
        <oleObject progId="Equation.3" shapeId="4142" r:id="rId29"/>
      </mc:Fallback>
    </mc:AlternateContent>
    <mc:AlternateContent xmlns:mc="http://schemas.openxmlformats.org/markup-compatibility/2006">
      <mc:Choice Requires="x14">
        <oleObject progId="Equation.3" shapeId="4143" r:id="rId31">
          <objectPr defaultSize="0" autoPict="0" r:id="rId32">
            <anchor moveWithCells="1" sizeWithCells="1">
              <from>
                <xdr:col>6</xdr:col>
                <xdr:colOff>238125</xdr:colOff>
                <xdr:row>64</xdr:row>
                <xdr:rowOff>95250</xdr:rowOff>
              </from>
              <to>
                <xdr:col>6</xdr:col>
                <xdr:colOff>790575</xdr:colOff>
                <xdr:row>64</xdr:row>
                <xdr:rowOff>361950</xdr:rowOff>
              </to>
            </anchor>
          </objectPr>
        </oleObject>
      </mc:Choice>
      <mc:Fallback>
        <oleObject progId="Equation.3" shapeId="4143" r:id="rId31"/>
      </mc:Fallback>
    </mc:AlternateContent>
    <mc:AlternateContent xmlns:mc="http://schemas.openxmlformats.org/markup-compatibility/2006">
      <mc:Choice Requires="x14">
        <oleObject progId="Equation.3" shapeId="4144" r:id="rId33">
          <objectPr defaultSize="0" autoPict="0" r:id="rId34">
            <anchor moveWithCells="1" sizeWithCells="1">
              <from>
                <xdr:col>4</xdr:col>
                <xdr:colOff>419100</xdr:colOff>
                <xdr:row>61</xdr:row>
                <xdr:rowOff>19050</xdr:rowOff>
              </from>
              <to>
                <xdr:col>6</xdr:col>
                <xdr:colOff>742950</xdr:colOff>
                <xdr:row>62</xdr:row>
                <xdr:rowOff>142875</xdr:rowOff>
              </to>
            </anchor>
          </objectPr>
        </oleObject>
      </mc:Choice>
      <mc:Fallback>
        <oleObject progId="Equation.3" shapeId="4144" r:id="rId33"/>
      </mc:Fallback>
    </mc:AlternateContent>
    <mc:AlternateContent xmlns:mc="http://schemas.openxmlformats.org/markup-compatibility/2006">
      <mc:Choice Requires="x14">
        <oleObject progId="Equation.3" shapeId="4145" r:id="rId35">
          <objectPr defaultSize="0" autoPict="0" r:id="rId9">
            <anchor moveWithCells="1" sizeWithCells="1">
              <from>
                <xdr:col>1</xdr:col>
                <xdr:colOff>942975</xdr:colOff>
                <xdr:row>172</xdr:row>
                <xdr:rowOff>76200</xdr:rowOff>
              </from>
              <to>
                <xdr:col>1</xdr:col>
                <xdr:colOff>1257300</xdr:colOff>
                <xdr:row>172</xdr:row>
                <xdr:rowOff>314325</xdr:rowOff>
              </to>
            </anchor>
          </objectPr>
        </oleObject>
      </mc:Choice>
      <mc:Fallback>
        <oleObject progId="Equation.3" shapeId="4145" r:id="rId35"/>
      </mc:Fallback>
    </mc:AlternateContent>
    <mc:AlternateContent xmlns:mc="http://schemas.openxmlformats.org/markup-compatibility/2006">
      <mc:Choice Requires="x14">
        <oleObject progId="Equation.3" shapeId="4146" r:id="rId36">
          <objectPr defaultSize="0" autoPict="0" r:id="rId37">
            <anchor moveWithCells="1" sizeWithCells="1">
              <from>
                <xdr:col>2</xdr:col>
                <xdr:colOff>895350</xdr:colOff>
                <xdr:row>172</xdr:row>
                <xdr:rowOff>85725</xdr:rowOff>
              </from>
              <to>
                <xdr:col>2</xdr:col>
                <xdr:colOff>1276350</xdr:colOff>
                <xdr:row>172</xdr:row>
                <xdr:rowOff>323850</xdr:rowOff>
              </to>
            </anchor>
          </objectPr>
        </oleObject>
      </mc:Choice>
      <mc:Fallback>
        <oleObject progId="Equation.3" shapeId="4146" r:id="rId36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39">
            <anchor moveWithCells="1" sizeWithCells="1">
              <from>
                <xdr:col>3</xdr:col>
                <xdr:colOff>381000</xdr:colOff>
                <xdr:row>172</xdr:row>
                <xdr:rowOff>104775</xdr:rowOff>
              </from>
              <to>
                <xdr:col>3</xdr:col>
                <xdr:colOff>876300</xdr:colOff>
                <xdr:row>173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40">
          <objectPr defaultSize="0" autoPict="0" r:id="rId11">
            <anchor moveWithCells="1" sizeWithCells="1">
              <from>
                <xdr:col>4</xdr:col>
                <xdr:colOff>428625</xdr:colOff>
                <xdr:row>172</xdr:row>
                <xdr:rowOff>123825</xdr:rowOff>
              </from>
              <to>
                <xdr:col>4</xdr:col>
                <xdr:colOff>733425</xdr:colOff>
                <xdr:row>173</xdr:row>
                <xdr:rowOff>0</xdr:rowOff>
              </to>
            </anchor>
          </objectPr>
        </oleObject>
      </mc:Choice>
      <mc:Fallback>
        <oleObject progId="Equation.3" shapeId="4148" r:id="rId40"/>
      </mc:Fallback>
    </mc:AlternateContent>
    <mc:AlternateContent xmlns:mc="http://schemas.openxmlformats.org/markup-compatibility/2006">
      <mc:Choice Requires="x14">
        <oleObject progId="Equation.3" shapeId="4149" r:id="rId41">
          <objectPr defaultSize="0" autoPict="0" r:id="rId13">
            <anchor moveWithCells="1" sizeWithCells="1">
              <from>
                <xdr:col>5</xdr:col>
                <xdr:colOff>428625</xdr:colOff>
                <xdr:row>172</xdr:row>
                <xdr:rowOff>123825</xdr:rowOff>
              </from>
              <to>
                <xdr:col>5</xdr:col>
                <xdr:colOff>723900</xdr:colOff>
                <xdr:row>173</xdr:row>
                <xdr:rowOff>0</xdr:rowOff>
              </to>
            </anchor>
          </objectPr>
        </oleObject>
      </mc:Choice>
      <mc:Fallback>
        <oleObject progId="Equation.3" shapeId="4149" r:id="rId41"/>
      </mc:Fallback>
    </mc:AlternateContent>
    <mc:AlternateContent xmlns:mc="http://schemas.openxmlformats.org/markup-compatibility/2006">
      <mc:Choice Requires="x14">
        <oleObject progId="Equation.3" shapeId="4150" r:id="rId42">
          <objectPr defaultSize="0" autoPict="0" r:id="rId15">
            <anchor moveWithCells="1" sizeWithCells="1">
              <from>
                <xdr:col>6</xdr:col>
                <xdr:colOff>314325</xdr:colOff>
                <xdr:row>172</xdr:row>
                <xdr:rowOff>104775</xdr:rowOff>
              </from>
              <to>
                <xdr:col>6</xdr:col>
                <xdr:colOff>666750</xdr:colOff>
                <xdr:row>173</xdr:row>
                <xdr:rowOff>0</xdr:rowOff>
              </to>
            </anchor>
          </objectPr>
        </oleObject>
      </mc:Choice>
      <mc:Fallback>
        <oleObject progId="Equation.3" shapeId="4150" r:id="rId42"/>
      </mc:Fallback>
    </mc:AlternateContent>
    <mc:AlternateContent xmlns:mc="http://schemas.openxmlformats.org/markup-compatibility/2006">
      <mc:Choice Requires="x14">
        <oleObject progId="Equation.3" shapeId="4151" r:id="rId43">
          <objectPr defaultSize="0" autoPict="0" r:id="rId21">
            <anchor moveWithCells="1" sizeWithCells="1">
              <from>
                <xdr:col>7</xdr:col>
                <xdr:colOff>466725</xdr:colOff>
                <xdr:row>172</xdr:row>
                <xdr:rowOff>123825</xdr:rowOff>
              </from>
              <to>
                <xdr:col>7</xdr:col>
                <xdr:colOff>838200</xdr:colOff>
                <xdr:row>173</xdr:row>
                <xdr:rowOff>0</xdr:rowOff>
              </to>
            </anchor>
          </objectPr>
        </oleObject>
      </mc:Choice>
      <mc:Fallback>
        <oleObject progId="Equation.3" shapeId="4151" r:id="rId43"/>
      </mc:Fallback>
    </mc:AlternateContent>
    <mc:AlternateContent xmlns:mc="http://schemas.openxmlformats.org/markup-compatibility/2006">
      <mc:Choice Requires="x14">
        <oleObject progId="Equation.3" shapeId="4152" r:id="rId44">
          <objectPr defaultSize="0" autoPict="0" r:id="rId45">
            <anchor moveWithCells="1" sizeWithCells="1">
              <from>
                <xdr:col>7</xdr:col>
                <xdr:colOff>276225</xdr:colOff>
                <xdr:row>165</xdr:row>
                <xdr:rowOff>76200</xdr:rowOff>
              </from>
              <to>
                <xdr:col>7</xdr:col>
                <xdr:colOff>866775</xdr:colOff>
                <xdr:row>165</xdr:row>
                <xdr:rowOff>333375</xdr:rowOff>
              </to>
            </anchor>
          </objectPr>
        </oleObject>
      </mc:Choice>
      <mc:Fallback>
        <oleObject progId="Equation.3" shapeId="4152" r:id="rId44"/>
      </mc:Fallback>
    </mc:AlternateContent>
    <mc:AlternateContent xmlns:mc="http://schemas.openxmlformats.org/markup-compatibility/2006">
      <mc:Choice Requires="x14">
        <oleObject progId="Equation.3" shapeId="4153" r:id="rId46">
          <objectPr defaultSize="0" autoPict="0" r:id="rId45">
            <anchor moveWithCells="1" sizeWithCells="1">
              <from>
                <xdr:col>8</xdr:col>
                <xdr:colOff>723900</xdr:colOff>
                <xdr:row>172</xdr:row>
                <xdr:rowOff>57150</xdr:rowOff>
              </from>
              <to>
                <xdr:col>8</xdr:col>
                <xdr:colOff>1314450</xdr:colOff>
                <xdr:row>172</xdr:row>
                <xdr:rowOff>314325</xdr:rowOff>
              </to>
            </anchor>
          </objectPr>
        </oleObject>
      </mc:Choice>
      <mc:Fallback>
        <oleObject progId="Equation.3" shapeId="4153" r:id="rId46"/>
      </mc:Fallback>
    </mc:AlternateContent>
    <mc:AlternateContent xmlns:mc="http://schemas.openxmlformats.org/markup-compatibility/2006">
      <mc:Choice Requires="x14">
        <oleObject progId="Equation.3" shapeId="4154" r:id="rId47">
          <objectPr defaultSize="0" autoPict="0" r:id="rId48">
            <anchor moveWithCells="1" sizeWithCells="1">
              <from>
                <xdr:col>3</xdr:col>
                <xdr:colOff>0</xdr:colOff>
                <xdr:row>169</xdr:row>
                <xdr:rowOff>28575</xdr:rowOff>
              </from>
              <to>
                <xdr:col>6</xdr:col>
                <xdr:colOff>228600</xdr:colOff>
                <xdr:row>170</xdr:row>
                <xdr:rowOff>76200</xdr:rowOff>
              </to>
            </anchor>
          </objectPr>
        </oleObject>
      </mc:Choice>
      <mc:Fallback>
        <oleObject progId="Equation.3" shapeId="4154" r:id="rId47"/>
      </mc:Fallback>
    </mc:AlternateContent>
    <mc:AlternateContent xmlns:mc="http://schemas.openxmlformats.org/markup-compatibility/2006">
      <mc:Choice Requires="x14">
        <oleObject progId="Equation.3" shapeId="4155" r:id="rId49">
          <objectPr defaultSize="0" autoPict="0" r:id="rId19">
            <anchor moveWithCells="1" sizeWithCells="1">
              <from>
                <xdr:col>9</xdr:col>
                <xdr:colOff>476250</xdr:colOff>
                <xdr:row>172</xdr:row>
                <xdr:rowOff>47625</xdr:rowOff>
              </from>
              <to>
                <xdr:col>9</xdr:col>
                <xdr:colOff>819150</xdr:colOff>
                <xdr:row>172</xdr:row>
                <xdr:rowOff>276225</xdr:rowOff>
              </to>
            </anchor>
          </objectPr>
        </oleObject>
      </mc:Choice>
      <mc:Fallback>
        <oleObject progId="Equation.3" shapeId="4155" r:id="rId4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9"/>
  <sheetViews>
    <sheetView view="pageBreakPreview" topLeftCell="A25" zoomScale="80" zoomScaleNormal="80" zoomScaleSheetLayoutView="80" workbookViewId="0">
      <selection activeCell="J32" sqref="J32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2.42578125" style="1" customWidth="1"/>
    <col min="5" max="5" width="14.42578125" style="1" customWidth="1"/>
    <col min="6" max="6" width="11.85546875" style="1" customWidth="1"/>
    <col min="7" max="7" width="11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 x14ac:dyDescent="0.25">
      <c r="A1" s="428" t="s">
        <v>73</v>
      </c>
      <c r="B1" s="428"/>
      <c r="C1" s="428"/>
      <c r="D1" s="428"/>
      <c r="E1" s="428"/>
      <c r="F1" s="428"/>
      <c r="G1" s="428"/>
      <c r="H1" s="428"/>
      <c r="I1" s="428"/>
      <c r="J1" s="428"/>
    </row>
    <row r="3" spans="1:13" ht="21.75" customHeight="1" x14ac:dyDescent="0.25">
      <c r="C3" s="27"/>
      <c r="D3" s="48"/>
      <c r="F3" s="47"/>
      <c r="G3" s="26"/>
    </row>
    <row r="4" spans="1:13" ht="16.5" thickBot="1" x14ac:dyDescent="0.3"/>
    <row r="5" spans="1:13" ht="87" customHeight="1" x14ac:dyDescent="0.25">
      <c r="B5" s="59" t="s">
        <v>92</v>
      </c>
      <c r="C5" s="129" t="s">
        <v>94</v>
      </c>
      <c r="D5" s="443" t="s">
        <v>95</v>
      </c>
      <c r="E5" s="441"/>
    </row>
    <row r="6" spans="1:13" ht="32.25" customHeight="1" x14ac:dyDescent="0.25">
      <c r="B6" s="5"/>
      <c r="C6" s="6"/>
      <c r="D6" s="444"/>
      <c r="E6" s="445"/>
    </row>
    <row r="7" spans="1:13" ht="16.5" thickBot="1" x14ac:dyDescent="0.3">
      <c r="B7" s="152">
        <f>SUM(Муз.иск.эстрады!H66)</f>
        <v>156207.55230000001</v>
      </c>
      <c r="C7" s="38">
        <f>SUM(Муз.иск.эстрады!J174)</f>
        <v>73781.453489991836</v>
      </c>
      <c r="D7" s="446">
        <f>SUM(B7:C7)</f>
        <v>229989.00578999185</v>
      </c>
      <c r="E7" s="447"/>
    </row>
    <row r="9" spans="1:13" ht="15.75" customHeight="1" x14ac:dyDescent="0.25">
      <c r="A9" s="393" t="s">
        <v>74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</row>
    <row r="10" spans="1:13" ht="15.7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 x14ac:dyDescent="0.25">
      <c r="A11" s="431" t="s">
        <v>104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</row>
    <row r="12" spans="1:13" ht="16.5" thickBot="1" x14ac:dyDescent="0.3"/>
    <row r="13" spans="1:13" ht="99" customHeight="1" x14ac:dyDescent="0.25">
      <c r="A13" s="438" t="s">
        <v>84</v>
      </c>
      <c r="B13" s="410" t="s">
        <v>75</v>
      </c>
      <c r="C13" s="410" t="s">
        <v>76</v>
      </c>
      <c r="D13" s="410" t="s">
        <v>77</v>
      </c>
      <c r="E13" s="410"/>
      <c r="F13" s="410"/>
      <c r="G13" s="410"/>
      <c r="H13" s="410" t="s">
        <v>88</v>
      </c>
      <c r="I13" s="410" t="s">
        <v>89</v>
      </c>
      <c r="J13" s="410" t="s">
        <v>78</v>
      </c>
      <c r="K13" s="410" t="s">
        <v>90</v>
      </c>
      <c r="L13" s="410" t="s">
        <v>83</v>
      </c>
      <c r="M13" s="441" t="s">
        <v>91</v>
      </c>
    </row>
    <row r="14" spans="1:13" ht="134.25" customHeight="1" x14ac:dyDescent="0.25">
      <c r="A14" s="439"/>
      <c r="B14" s="440"/>
      <c r="C14" s="440"/>
      <c r="D14" s="136" t="s">
        <v>79</v>
      </c>
      <c r="E14" s="136" t="s">
        <v>80</v>
      </c>
      <c r="F14" s="136" t="s">
        <v>81</v>
      </c>
      <c r="G14" s="136" t="s">
        <v>82</v>
      </c>
      <c r="H14" s="440"/>
      <c r="I14" s="440"/>
      <c r="J14" s="440"/>
      <c r="K14" s="440"/>
      <c r="L14" s="440"/>
      <c r="M14" s="442"/>
    </row>
    <row r="15" spans="1:13" x14ac:dyDescent="0.25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 x14ac:dyDescent="0.3">
      <c r="A16" s="120">
        <v>1</v>
      </c>
      <c r="B16" s="130" t="s">
        <v>108</v>
      </c>
      <c r="C16" s="98" t="s">
        <v>96</v>
      </c>
      <c r="D16" s="131">
        <f>SUM(D7)</f>
        <v>229989.00578999185</v>
      </c>
      <c r="E16" s="131">
        <f>SUM(Муз.иск.эстрады!H30)</f>
        <v>156207.55230000001</v>
      </c>
      <c r="F16" s="131">
        <f>SUM(Муз.иск.эстрады!I80)</f>
        <v>4477.4399899918499</v>
      </c>
      <c r="G16" s="131">
        <f>SUM(Муз.иск.эстрады!I94)</f>
        <v>0</v>
      </c>
      <c r="H16" s="132">
        <f>Муз.иск.эстрады!B19</f>
        <v>30346</v>
      </c>
      <c r="I16" s="132">
        <f>Муз.иск.эстрады!B18</f>
        <v>30346</v>
      </c>
      <c r="J16" s="131">
        <f>H16/I16</f>
        <v>1</v>
      </c>
      <c r="K16" s="133">
        <f>F16+G16</f>
        <v>4477.4399899918499</v>
      </c>
      <c r="L16" s="133">
        <f>K16/(F16+G16)</f>
        <v>1</v>
      </c>
      <c r="M16" s="134">
        <f>(E16/D16)*J16+(1-(E16/D16)*L16)</f>
        <v>1</v>
      </c>
    </row>
    <row r="18" spans="1:13" x14ac:dyDescent="0.25">
      <c r="A18" s="361" t="s">
        <v>105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</row>
    <row r="19" spans="1:13" ht="16.5" thickBot="1" x14ac:dyDescent="0.3"/>
    <row r="20" spans="1:13" ht="78.75" x14ac:dyDescent="0.2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 x14ac:dyDescent="0.25">
      <c r="G21" s="188">
        <v>1</v>
      </c>
      <c r="H21" s="189">
        <v>2</v>
      </c>
      <c r="I21" s="189">
        <v>3</v>
      </c>
      <c r="J21" s="192">
        <v>4</v>
      </c>
    </row>
    <row r="22" spans="1:13" ht="32.25" thickBot="1" x14ac:dyDescent="0.25">
      <c r="G22" s="120">
        <v>1</v>
      </c>
      <c r="H22" s="130" t="s">
        <v>108</v>
      </c>
      <c r="I22" s="150" t="s">
        <v>129</v>
      </c>
      <c r="J22" s="128">
        <v>1</v>
      </c>
    </row>
    <row r="24" spans="1:13" x14ac:dyDescent="0.25">
      <c r="A24" s="393" t="s">
        <v>100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</row>
    <row r="25" spans="1:13" ht="16.5" thickBot="1" x14ac:dyDescent="0.3"/>
    <row r="26" spans="1:13" ht="100.5" customHeight="1" x14ac:dyDescent="0.25">
      <c r="A26" s="59" t="s">
        <v>84</v>
      </c>
      <c r="B26" s="92" t="s">
        <v>75</v>
      </c>
      <c r="C26" s="92" t="s">
        <v>98</v>
      </c>
      <c r="D26" s="410" t="s">
        <v>101</v>
      </c>
      <c r="E26" s="410"/>
      <c r="F26" s="410" t="s">
        <v>102</v>
      </c>
      <c r="G26" s="410"/>
      <c r="H26" s="95" t="s">
        <v>97</v>
      </c>
      <c r="I26" s="95" t="s">
        <v>91</v>
      </c>
      <c r="J26" s="29" t="s">
        <v>95</v>
      </c>
    </row>
    <row r="27" spans="1:13" x14ac:dyDescent="0.25">
      <c r="A27" s="188">
        <v>1</v>
      </c>
      <c r="B27" s="189">
        <v>2</v>
      </c>
      <c r="C27" s="189">
        <v>3</v>
      </c>
      <c r="D27" s="434">
        <v>3</v>
      </c>
      <c r="E27" s="434"/>
      <c r="F27" s="435">
        <v>4</v>
      </c>
      <c r="G27" s="435"/>
      <c r="H27" s="190">
        <v>5</v>
      </c>
      <c r="I27" s="190">
        <v>6</v>
      </c>
      <c r="J27" s="191" t="s">
        <v>103</v>
      </c>
    </row>
    <row r="28" spans="1:13" ht="48" customHeight="1" thickBot="1" x14ac:dyDescent="0.3">
      <c r="A28" s="120">
        <v>1</v>
      </c>
      <c r="B28" s="130" t="s">
        <v>108</v>
      </c>
      <c r="C28" s="150" t="s">
        <v>129</v>
      </c>
      <c r="D28" s="436" t="s">
        <v>96</v>
      </c>
      <c r="E28" s="436"/>
      <c r="F28" s="437">
        <f>SUM(D16)</f>
        <v>229989.00578999185</v>
      </c>
      <c r="G28" s="437"/>
      <c r="H28" s="79">
        <f>SUM(J22)</f>
        <v>1</v>
      </c>
      <c r="I28" s="79">
        <f>SUM(M16)</f>
        <v>1</v>
      </c>
      <c r="J28" s="185">
        <f>F28*H28*I28</f>
        <v>229989.00578999185</v>
      </c>
      <c r="K28" s="26"/>
      <c r="L28" s="408"/>
      <c r="M28" s="408"/>
    </row>
    <row r="32" spans="1:13" x14ac:dyDescent="0.25">
      <c r="G32" s="433" t="s">
        <v>108</v>
      </c>
      <c r="H32" s="433"/>
      <c r="I32" s="433"/>
      <c r="J32" s="206">
        <f>J28*Муз.иск.эстрады!B17</f>
        <v>4599780.1157998368</v>
      </c>
    </row>
    <row r="39" ht="29.25" customHeight="1" x14ac:dyDescent="0.25"/>
  </sheetData>
  <mergeCells count="26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2:I32"/>
    <mergeCell ref="L28:M28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609600</xdr:rowOff>
              </from>
              <to>
                <xdr:col>4</xdr:col>
                <xdr:colOff>590550</xdr:colOff>
                <xdr:row>13</xdr:row>
                <xdr:rowOff>942975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7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7171" r:id="rId8"/>
      </mc:Fallback>
    </mc:AlternateContent>
    <mc:AlternateContent xmlns:mc="http://schemas.openxmlformats.org/markup-compatibility/2006">
      <mc:Choice Requires="x14">
        <oleObject progId="Equation.3" shapeId="7172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7172" r:id="rId10"/>
      </mc:Fallback>
    </mc:AlternateContent>
    <mc:AlternateContent xmlns:mc="http://schemas.openxmlformats.org/markup-compatibility/2006">
      <mc:Choice Requires="x14">
        <oleObject progId="Equation.3" shapeId="7173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7173" r:id="rId12"/>
      </mc:Fallback>
    </mc:AlternateContent>
    <mc:AlternateContent xmlns:mc="http://schemas.openxmlformats.org/markup-compatibility/2006">
      <mc:Choice Requires="x14">
        <oleObject progId="Equation.3" shapeId="7174" r:id="rId14">
          <objectPr defaultSize="0" autoPict="0" r:id="rId15">
            <anchor moveWithCells="1" sizeWithCells="1">
              <from>
                <xdr:col>1</xdr:col>
                <xdr:colOff>990600</xdr:colOff>
                <xdr:row>5</xdr:row>
                <xdr:rowOff>38100</xdr:rowOff>
              </from>
              <to>
                <xdr:col>1</xdr:col>
                <xdr:colOff>1428750</xdr:colOff>
                <xdr:row>5</xdr:row>
                <xdr:rowOff>285750</xdr:rowOff>
              </to>
            </anchor>
          </objectPr>
        </oleObject>
      </mc:Choice>
      <mc:Fallback>
        <oleObject progId="Equation.3" shapeId="7174" r:id="rId14"/>
      </mc:Fallback>
    </mc:AlternateContent>
    <mc:AlternateContent xmlns:mc="http://schemas.openxmlformats.org/markup-compatibility/2006">
      <mc:Choice Requires="x14">
        <oleObject progId="Equation.3" shapeId="7175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7175" r:id="rId16"/>
      </mc:Fallback>
    </mc:AlternateContent>
    <mc:AlternateContent xmlns:mc="http://schemas.openxmlformats.org/markup-compatibility/2006">
      <mc:Choice Requires="x14">
        <oleObject progId="Equation.3" shapeId="7177" r:id="rId18">
          <objectPr defaultSize="0" autoPict="0" r:id="rId11">
            <anchor moveWithCells="1" sizeWithCells="1">
              <from>
                <xdr:col>3</xdr:col>
                <xdr:colOff>704850</xdr:colOff>
                <xdr:row>5</xdr:row>
                <xdr:rowOff>38100</xdr:rowOff>
              </from>
              <to>
                <xdr:col>4</xdr:col>
                <xdr:colOff>95250</xdr:colOff>
                <xdr:row>5</xdr:row>
                <xdr:rowOff>304800</xdr:rowOff>
              </to>
            </anchor>
          </objectPr>
        </oleObject>
      </mc:Choice>
      <mc:Fallback>
        <oleObject progId="Equation.3" shapeId="7177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5"/>
  <sheetViews>
    <sheetView view="pageBreakPreview" topLeftCell="A25" zoomScale="80" zoomScaleSheetLayoutView="80" workbookViewId="0">
      <selection activeCell="E29" sqref="E29:F29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7109375" style="1" customWidth="1"/>
    <col min="10" max="10" width="14.7109375" style="1" customWidth="1"/>
    <col min="11" max="11" width="13.140625" style="1" bestFit="1" customWidth="1"/>
    <col min="12" max="12" width="13.140625" style="1" customWidth="1"/>
    <col min="13" max="13" width="10.7109375" style="1" customWidth="1"/>
    <col min="14" max="14" width="13" style="1" bestFit="1" customWidth="1"/>
    <col min="15" max="16384" width="9.140625" style="1"/>
  </cols>
  <sheetData>
    <row r="1" spans="1:12" x14ac:dyDescent="0.25">
      <c r="I1" s="1" t="s">
        <v>140</v>
      </c>
    </row>
    <row r="2" spans="1:12" ht="53.25" customHeight="1" x14ac:dyDescent="0.25">
      <c r="I2" s="1" t="s">
        <v>205</v>
      </c>
    </row>
    <row r="4" spans="1:12" x14ac:dyDescent="0.25">
      <c r="I4" s="181"/>
      <c r="J4" s="1" t="s">
        <v>206</v>
      </c>
    </row>
    <row r="6" spans="1:12" x14ac:dyDescent="0.25">
      <c r="I6" s="1" t="s">
        <v>204</v>
      </c>
    </row>
    <row r="8" spans="1:12" ht="15.75" customHeight="1" x14ac:dyDescent="0.25">
      <c r="A8" s="360" t="s">
        <v>148</v>
      </c>
      <c r="B8" s="360"/>
      <c r="C8" s="360"/>
      <c r="D8" s="360"/>
      <c r="E8" s="360"/>
      <c r="F8" s="360"/>
      <c r="G8" s="360"/>
      <c r="H8" s="360"/>
      <c r="I8" s="360"/>
      <c r="J8" s="2"/>
      <c r="K8" s="2"/>
      <c r="L8" s="2"/>
    </row>
    <row r="9" spans="1:12" ht="15.75" customHeight="1" x14ac:dyDescent="0.25">
      <c r="A9" s="199"/>
      <c r="B9" s="199"/>
      <c r="C9" s="199"/>
      <c r="D9" s="199"/>
      <c r="E9" s="199"/>
      <c r="F9" s="199"/>
      <c r="G9" s="199"/>
      <c r="H9" s="199"/>
      <c r="I9" s="199"/>
      <c r="J9" s="2"/>
      <c r="K9" s="2"/>
      <c r="L9" s="2"/>
    </row>
    <row r="10" spans="1:12" x14ac:dyDescent="0.25">
      <c r="A10" s="391" t="s">
        <v>109</v>
      </c>
      <c r="B10" s="391"/>
      <c r="C10" s="391"/>
      <c r="D10" s="391"/>
      <c r="E10" s="391"/>
      <c r="F10" s="391"/>
      <c r="G10" s="391"/>
      <c r="H10" s="391"/>
      <c r="I10" s="391"/>
      <c r="J10" s="4"/>
      <c r="K10" s="4"/>
      <c r="L10" s="4"/>
    </row>
    <row r="11" spans="1:12" x14ac:dyDescent="0.25">
      <c r="A11" s="392" t="s">
        <v>0</v>
      </c>
      <c r="B11" s="392"/>
      <c r="C11" s="392"/>
      <c r="D11" s="392"/>
      <c r="E11" s="392"/>
      <c r="F11" s="392"/>
      <c r="G11" s="392"/>
      <c r="H11" s="392"/>
      <c r="I11" s="392"/>
      <c r="J11" s="3"/>
      <c r="K11" s="3"/>
      <c r="L11" s="3"/>
    </row>
    <row r="13" spans="1:12" x14ac:dyDescent="0.25">
      <c r="A13" s="393" t="s">
        <v>15</v>
      </c>
      <c r="B13" s="393"/>
      <c r="C13" s="393"/>
      <c r="D13" s="393"/>
      <c r="E13" s="393"/>
      <c r="F13" s="393"/>
      <c r="G13" s="393"/>
      <c r="H13" s="393"/>
      <c r="I13" s="393"/>
    </row>
    <row r="15" spans="1:12" x14ac:dyDescent="0.25">
      <c r="A15" s="361" t="s">
        <v>16</v>
      </c>
      <c r="B15" s="361"/>
      <c r="C15" s="361"/>
      <c r="D15" s="361"/>
      <c r="E15" s="361"/>
      <c r="F15" s="361"/>
      <c r="G15" s="361"/>
      <c r="H15" s="361"/>
      <c r="I15" s="361"/>
    </row>
    <row r="16" spans="1:12" x14ac:dyDescent="0.25">
      <c r="B16" s="8"/>
    </row>
    <row r="17" spans="1:13" x14ac:dyDescent="0.25">
      <c r="B17" s="176">
        <v>19</v>
      </c>
      <c r="C17" s="396" t="s">
        <v>114</v>
      </c>
      <c r="D17" s="396"/>
      <c r="E17" s="396"/>
      <c r="F17" s="396"/>
      <c r="G17" s="396"/>
      <c r="H17" s="396"/>
      <c r="I17" s="396"/>
    </row>
    <row r="18" spans="1:13" ht="32.25" customHeight="1" x14ac:dyDescent="0.25">
      <c r="B18" s="177">
        <v>30346</v>
      </c>
      <c r="C18" s="396" t="s">
        <v>197</v>
      </c>
      <c r="D18" s="396"/>
      <c r="E18" s="396"/>
      <c r="F18" s="396"/>
      <c r="G18" s="396"/>
      <c r="H18" s="396"/>
      <c r="I18" s="396"/>
    </row>
    <row r="19" spans="1:13" ht="32.25" customHeight="1" x14ac:dyDescent="0.25">
      <c r="B19" s="177">
        <f>B18</f>
        <v>30346</v>
      </c>
      <c r="C19" s="396" t="s">
        <v>99</v>
      </c>
      <c r="D19" s="396"/>
      <c r="E19" s="396"/>
      <c r="F19" s="396"/>
      <c r="G19" s="396"/>
      <c r="H19" s="396"/>
      <c r="I19" s="396"/>
    </row>
    <row r="20" spans="1:13" ht="32.25" customHeight="1" x14ac:dyDescent="0.25">
      <c r="B20" s="202">
        <v>10516</v>
      </c>
      <c r="C20" s="397" t="s">
        <v>147</v>
      </c>
      <c r="D20" s="397"/>
      <c r="E20" s="397"/>
      <c r="F20" s="397"/>
      <c r="G20" s="397"/>
      <c r="H20" s="397"/>
      <c r="I20" s="397"/>
    </row>
    <row r="21" spans="1:13" ht="31.5" customHeight="1" x14ac:dyDescent="0.25">
      <c r="B21" s="201">
        <f>E31</f>
        <v>553.47368421052636</v>
      </c>
      <c r="C21" s="396" t="s">
        <v>106</v>
      </c>
      <c r="D21" s="396"/>
      <c r="E21" s="396"/>
      <c r="F21" s="396"/>
      <c r="G21" s="396"/>
      <c r="H21" s="396"/>
      <c r="I21" s="396"/>
      <c r="M21" s="1">
        <f>1750*29</f>
        <v>50750</v>
      </c>
    </row>
    <row r="22" spans="1:13" x14ac:dyDescent="0.25">
      <c r="B22" s="8"/>
      <c r="C22" s="80"/>
      <c r="D22" s="80"/>
      <c r="E22" s="80"/>
      <c r="F22" s="80"/>
      <c r="G22" s="80"/>
      <c r="H22" s="80"/>
      <c r="I22" s="80"/>
    </row>
    <row r="23" spans="1:13" x14ac:dyDescent="0.25">
      <c r="A23" s="393" t="s">
        <v>30</v>
      </c>
      <c r="B23" s="393"/>
      <c r="C23" s="393"/>
      <c r="D23" s="393"/>
      <c r="E23" s="393"/>
      <c r="F23" s="393"/>
      <c r="G23" s="393"/>
      <c r="H23" s="393"/>
      <c r="I23" s="393"/>
    </row>
    <row r="24" spans="1:13" x14ac:dyDescent="0.25">
      <c r="A24" s="376" t="s">
        <v>17</v>
      </c>
      <c r="B24" s="376"/>
      <c r="C24" s="376"/>
      <c r="D24" s="376"/>
      <c r="E24" s="376"/>
      <c r="F24" s="376"/>
      <c r="G24" s="376"/>
      <c r="H24" s="376"/>
      <c r="I24" s="376"/>
    </row>
    <row r="25" spans="1:13" ht="16.5" thickBot="1" x14ac:dyDescent="0.3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 x14ac:dyDescent="0.3">
      <c r="A26" s="11" t="s">
        <v>1</v>
      </c>
      <c r="B26" s="83" t="s">
        <v>2</v>
      </c>
      <c r="C26" s="83" t="s">
        <v>3</v>
      </c>
      <c r="D26" s="83" t="s">
        <v>4</v>
      </c>
      <c r="E26" s="377" t="s">
        <v>5</v>
      </c>
      <c r="F26" s="377"/>
      <c r="G26" s="83" t="s">
        <v>6</v>
      </c>
      <c r="H26" s="83" t="s">
        <v>7</v>
      </c>
      <c r="I26" s="12" t="s">
        <v>8</v>
      </c>
    </row>
    <row r="27" spans="1:13" ht="16.5" thickBot="1" x14ac:dyDescent="0.3">
      <c r="A27" s="13">
        <v>1</v>
      </c>
      <c r="B27" s="84">
        <v>2</v>
      </c>
      <c r="C27" s="84">
        <v>3</v>
      </c>
      <c r="D27" s="84">
        <v>4</v>
      </c>
      <c r="E27" s="378" t="s">
        <v>19</v>
      </c>
      <c r="F27" s="378"/>
      <c r="G27" s="84">
        <v>6</v>
      </c>
      <c r="H27" s="84" t="s">
        <v>9</v>
      </c>
      <c r="I27" s="14">
        <v>8</v>
      </c>
    </row>
    <row r="28" spans="1:13" ht="16.5" thickBot="1" x14ac:dyDescent="0.3">
      <c r="A28" s="379" t="s">
        <v>21</v>
      </c>
      <c r="B28" s="380"/>
      <c r="C28" s="380"/>
      <c r="D28" s="380"/>
      <c r="E28" s="380"/>
      <c r="F28" s="380"/>
      <c r="G28" s="380"/>
      <c r="H28" s="380"/>
      <c r="I28" s="381"/>
    </row>
    <row r="29" spans="1:13" ht="52.5" customHeight="1" thickBot="1" x14ac:dyDescent="0.3">
      <c r="A29" s="99">
        <v>1</v>
      </c>
      <c r="B29" s="100" t="s">
        <v>134</v>
      </c>
      <c r="C29" s="101">
        <f>B20</f>
        <v>10516</v>
      </c>
      <c r="D29" s="24">
        <f>B17</f>
        <v>19</v>
      </c>
      <c r="E29" s="382">
        <f t="shared" ref="E29" si="0">C29/D29</f>
        <v>553.47368421052636</v>
      </c>
      <c r="F29" s="383"/>
      <c r="G29" s="16">
        <f>B18*12*1.302/1680</f>
        <v>282.21780000000001</v>
      </c>
      <c r="H29" s="16">
        <f t="shared" ref="H29" si="1">E29*G29</f>
        <v>156200.12551578949</v>
      </c>
      <c r="I29" s="384" t="s">
        <v>150</v>
      </c>
      <c r="K29" s="1">
        <f>C29/1680</f>
        <v>6.2595238095238095</v>
      </c>
      <c r="L29" s="1">
        <f>C29*G29</f>
        <v>2967802.3848000001</v>
      </c>
    </row>
    <row r="30" spans="1:13" ht="23.25" customHeight="1" thickBot="1" x14ac:dyDescent="0.3">
      <c r="A30" s="365" t="s">
        <v>23</v>
      </c>
      <c r="B30" s="366"/>
      <c r="C30" s="366"/>
      <c r="D30" s="366"/>
      <c r="E30" s="366"/>
      <c r="F30" s="366"/>
      <c r="G30" s="25"/>
      <c r="H30" s="19">
        <f>SUM(H29:H29)</f>
        <v>156200.12551578949</v>
      </c>
      <c r="I30" s="385"/>
    </row>
    <row r="31" spans="1:13" ht="117.75" customHeight="1" thickBot="1" x14ac:dyDescent="0.3">
      <c r="A31" s="386" t="s">
        <v>20</v>
      </c>
      <c r="B31" s="387"/>
      <c r="C31" s="387"/>
      <c r="D31" s="388"/>
      <c r="E31" s="389">
        <f>SUM(E29:F29)</f>
        <v>553.47368421052636</v>
      </c>
      <c r="F31" s="390"/>
      <c r="G31" s="390"/>
      <c r="H31" s="390"/>
      <c r="I31" s="373"/>
    </row>
    <row r="32" spans="1:13" x14ac:dyDescent="0.25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 x14ac:dyDescent="0.25">
      <c r="A33" s="376" t="s">
        <v>18</v>
      </c>
      <c r="B33" s="376"/>
      <c r="C33" s="376"/>
      <c r="D33" s="376"/>
      <c r="E33" s="376"/>
      <c r="F33" s="376"/>
      <c r="G33" s="376"/>
      <c r="H33" s="376"/>
      <c r="I33" s="376"/>
    </row>
    <row r="34" spans="1:12" ht="16.5" thickBot="1" x14ac:dyDescent="0.3"/>
    <row r="35" spans="1:12" ht="79.5" thickBot="1" x14ac:dyDescent="0.3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 x14ac:dyDescent="0.3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 x14ac:dyDescent="0.25">
      <c r="A37" s="369" t="s">
        <v>22</v>
      </c>
      <c r="B37" s="370"/>
      <c r="C37" s="370"/>
      <c r="D37" s="370"/>
      <c r="E37" s="370"/>
      <c r="F37" s="370"/>
      <c r="G37" s="370"/>
      <c r="H37" s="370"/>
      <c r="I37" s="371"/>
    </row>
    <row r="38" spans="1:12" ht="21.75" hidden="1" customHeight="1" x14ac:dyDescent="0.25">
      <c r="A38" s="102" t="s">
        <v>133</v>
      </c>
      <c r="B38" s="308" t="s">
        <v>171</v>
      </c>
      <c r="C38" s="234"/>
      <c r="D38" s="15">
        <f>B17</f>
        <v>19</v>
      </c>
      <c r="E38" s="216">
        <f>C38/D38</f>
        <v>0</v>
      </c>
      <c r="F38" s="216">
        <v>5</v>
      </c>
      <c r="G38" s="213"/>
      <c r="H38" s="218">
        <f>E38*G38/F38</f>
        <v>0</v>
      </c>
      <c r="I38" s="454" t="s">
        <v>24</v>
      </c>
      <c r="L38" s="243">
        <f>C38*G38</f>
        <v>0</v>
      </c>
    </row>
    <row r="39" spans="1:12" s="108" customFormat="1" ht="33.75" customHeight="1" thickBot="1" x14ac:dyDescent="0.3">
      <c r="A39" s="5"/>
      <c r="B39" s="196"/>
      <c r="C39" s="103"/>
      <c r="D39" s="104"/>
      <c r="E39" s="306"/>
      <c r="F39" s="216"/>
      <c r="G39" s="105"/>
      <c r="H39" s="218"/>
      <c r="I39" s="455"/>
      <c r="L39" s="1">
        <f>C39*G39</f>
        <v>0</v>
      </c>
    </row>
    <row r="40" spans="1:12" ht="39.75" customHeight="1" thickBot="1" x14ac:dyDescent="0.3">
      <c r="A40" s="365" t="s">
        <v>28</v>
      </c>
      <c r="B40" s="366"/>
      <c r="C40" s="366"/>
      <c r="D40" s="366"/>
      <c r="E40" s="366"/>
      <c r="F40" s="367"/>
      <c r="G40" s="18"/>
      <c r="H40" s="19">
        <f>SUM(H38:H39)</f>
        <v>0</v>
      </c>
      <c r="I40" s="456"/>
    </row>
    <row r="42" spans="1:12" x14ac:dyDescent="0.25">
      <c r="A42" s="361" t="s">
        <v>25</v>
      </c>
      <c r="B42" s="361"/>
      <c r="C42" s="361"/>
      <c r="D42" s="361"/>
      <c r="E42" s="361"/>
      <c r="F42" s="361"/>
      <c r="G42" s="361"/>
      <c r="H42" s="361"/>
      <c r="I42" s="361"/>
    </row>
    <row r="43" spans="1:12" ht="16.5" thickBot="1" x14ac:dyDescent="0.3"/>
    <row r="44" spans="1:12" ht="79.5" thickBot="1" x14ac:dyDescent="0.3">
      <c r="A44" s="11" t="s">
        <v>1</v>
      </c>
      <c r="B44" s="83" t="s">
        <v>27</v>
      </c>
      <c r="C44" s="83" t="s">
        <v>10</v>
      </c>
      <c r="D44" s="83" t="s">
        <v>4</v>
      </c>
      <c r="E44" s="83" t="s">
        <v>11</v>
      </c>
      <c r="F44" s="83" t="s">
        <v>12</v>
      </c>
      <c r="G44" s="83" t="s">
        <v>13</v>
      </c>
      <c r="H44" s="83" t="s">
        <v>7</v>
      </c>
      <c r="I44" s="12" t="s">
        <v>8</v>
      </c>
    </row>
    <row r="45" spans="1:12" ht="16.5" thickBot="1" x14ac:dyDescent="0.3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12" x14ac:dyDescent="0.25">
      <c r="A46" s="369" t="s">
        <v>26</v>
      </c>
      <c r="B46" s="370"/>
      <c r="C46" s="370"/>
      <c r="D46" s="370"/>
      <c r="E46" s="370"/>
      <c r="F46" s="370"/>
      <c r="G46" s="370"/>
      <c r="H46" s="370"/>
      <c r="I46" s="371"/>
    </row>
    <row r="47" spans="1:12" s="108" customFormat="1" ht="48.75" customHeight="1" thickBot="1" x14ac:dyDescent="0.3">
      <c r="A47" s="102"/>
      <c r="B47" s="217"/>
      <c r="C47" s="104"/>
      <c r="D47" s="104"/>
      <c r="E47" s="115"/>
      <c r="F47" s="105"/>
      <c r="G47" s="213"/>
      <c r="H47" s="105"/>
      <c r="I47" s="372" t="s">
        <v>24</v>
      </c>
      <c r="L47" s="108">
        <f>C47*G47</f>
        <v>0</v>
      </c>
    </row>
    <row r="48" spans="1:12" ht="31.5" customHeight="1" thickBot="1" x14ac:dyDescent="0.3">
      <c r="A48" s="365" t="s">
        <v>29</v>
      </c>
      <c r="B48" s="366"/>
      <c r="C48" s="366"/>
      <c r="D48" s="366"/>
      <c r="E48" s="366"/>
      <c r="F48" s="367"/>
      <c r="G48" s="18"/>
      <c r="H48" s="19">
        <f>H47</f>
        <v>0</v>
      </c>
      <c r="I48" s="373"/>
    </row>
    <row r="49" spans="1:9" s="108" customFormat="1" ht="33.75" customHeight="1" x14ac:dyDescent="0.25">
      <c r="A49" s="368" t="s">
        <v>185</v>
      </c>
      <c r="B49" s="368"/>
      <c r="C49" s="368"/>
      <c r="D49" s="368"/>
      <c r="E49" s="368"/>
      <c r="F49" s="368"/>
      <c r="G49" s="368"/>
      <c r="H49" s="368"/>
      <c r="I49" s="368"/>
    </row>
    <row r="50" spans="1:9" s="108" customFormat="1" ht="16.5" thickBot="1" x14ac:dyDescent="0.3"/>
    <row r="51" spans="1:9" s="108" customFormat="1" ht="79.5" thickBot="1" x14ac:dyDescent="0.3">
      <c r="A51" s="291" t="s">
        <v>1</v>
      </c>
      <c r="B51" s="292" t="s">
        <v>27</v>
      </c>
      <c r="C51" s="292" t="s">
        <v>10</v>
      </c>
      <c r="D51" s="292" t="s">
        <v>4</v>
      </c>
      <c r="E51" s="292" t="s">
        <v>11</v>
      </c>
      <c r="F51" s="292" t="s">
        <v>12</v>
      </c>
      <c r="G51" s="292" t="s">
        <v>13</v>
      </c>
      <c r="H51" s="292" t="s">
        <v>7</v>
      </c>
      <c r="I51" s="293" t="s">
        <v>8</v>
      </c>
    </row>
    <row r="52" spans="1:9" s="108" customFormat="1" ht="16.5" thickBot="1" x14ac:dyDescent="0.3">
      <c r="A52" s="294">
        <v>1</v>
      </c>
      <c r="B52" s="295">
        <v>2</v>
      </c>
      <c r="C52" s="295">
        <v>3</v>
      </c>
      <c r="D52" s="295">
        <v>4</v>
      </c>
      <c r="E52" s="295" t="s">
        <v>19</v>
      </c>
      <c r="F52" s="295">
        <v>6</v>
      </c>
      <c r="G52" s="295">
        <v>7</v>
      </c>
      <c r="H52" s="295" t="s">
        <v>14</v>
      </c>
      <c r="I52" s="296">
        <v>9</v>
      </c>
    </row>
    <row r="53" spans="1:9" s="108" customFormat="1" ht="35.25" customHeight="1" x14ac:dyDescent="0.25">
      <c r="A53" s="457" t="s">
        <v>186</v>
      </c>
      <c r="B53" s="458"/>
      <c r="C53" s="458"/>
      <c r="D53" s="458"/>
      <c r="E53" s="458"/>
      <c r="F53" s="458"/>
      <c r="G53" s="458"/>
      <c r="H53" s="458"/>
      <c r="I53" s="459"/>
    </row>
    <row r="54" spans="1:9" s="108" customFormat="1" ht="50.25" customHeight="1" thickBot="1" x14ac:dyDescent="0.3">
      <c r="A54" s="102" t="s">
        <v>112</v>
      </c>
      <c r="B54" s="103" t="s">
        <v>112</v>
      </c>
      <c r="C54" s="104">
        <v>0</v>
      </c>
      <c r="D54" s="104">
        <f>B17</f>
        <v>19</v>
      </c>
      <c r="E54" s="105">
        <f>C54/D54</f>
        <v>0</v>
      </c>
      <c r="F54" s="104">
        <v>0</v>
      </c>
      <c r="G54" s="105">
        <v>0</v>
      </c>
      <c r="H54" s="105">
        <v>0</v>
      </c>
      <c r="I54" s="372" t="s">
        <v>24</v>
      </c>
    </row>
    <row r="55" spans="1:9" ht="31.5" customHeight="1" thickBot="1" x14ac:dyDescent="0.3">
      <c r="A55" s="365" t="s">
        <v>29</v>
      </c>
      <c r="B55" s="366"/>
      <c r="C55" s="366"/>
      <c r="D55" s="366"/>
      <c r="E55" s="366"/>
      <c r="F55" s="367"/>
      <c r="G55" s="18"/>
      <c r="H55" s="19">
        <f>SUM(H54:H54)</f>
        <v>0</v>
      </c>
      <c r="I55" s="373"/>
    </row>
    <row r="56" spans="1:9" x14ac:dyDescent="0.25">
      <c r="A56" s="175"/>
      <c r="B56" s="175"/>
      <c r="C56" s="175"/>
      <c r="D56" s="175"/>
      <c r="E56" s="175"/>
      <c r="F56" s="175"/>
      <c r="G56" s="114"/>
      <c r="H56" s="162"/>
      <c r="I56" s="50"/>
    </row>
    <row r="57" spans="1:9" x14ac:dyDescent="0.25">
      <c r="A57" s="361" t="s">
        <v>187</v>
      </c>
      <c r="B57" s="361"/>
      <c r="C57" s="361"/>
      <c r="D57" s="361"/>
      <c r="E57" s="361"/>
      <c r="F57" s="361"/>
      <c r="G57" s="361"/>
      <c r="H57" s="361"/>
      <c r="I57" s="361"/>
    </row>
    <row r="58" spans="1:9" x14ac:dyDescent="0.25">
      <c r="A58" s="269"/>
      <c r="B58" s="269"/>
      <c r="C58" s="269"/>
      <c r="D58" s="269"/>
      <c r="E58" s="269"/>
      <c r="F58" s="269"/>
      <c r="G58" s="269"/>
      <c r="H58" s="269"/>
      <c r="I58" s="269"/>
    </row>
    <row r="59" spans="1:9" ht="16.5" thickBot="1" x14ac:dyDescent="0.3">
      <c r="A59" s="269"/>
      <c r="B59" s="269"/>
      <c r="C59" s="269"/>
      <c r="D59" s="269"/>
      <c r="E59" s="269"/>
      <c r="F59" s="269"/>
      <c r="G59" s="269"/>
      <c r="H59" s="269"/>
      <c r="I59" s="269"/>
    </row>
    <row r="60" spans="1:9" ht="35.25" customHeight="1" thickBot="1" x14ac:dyDescent="0.3">
      <c r="A60" s="52"/>
      <c r="B60" s="53"/>
      <c r="D60" s="401" t="s">
        <v>92</v>
      </c>
      <c r="E60" s="402"/>
      <c r="F60" s="402"/>
      <c r="G60" s="403"/>
      <c r="H60" s="55" t="s">
        <v>93</v>
      </c>
      <c r="I60" s="271"/>
    </row>
    <row r="61" spans="1:9" ht="35.25" customHeight="1" x14ac:dyDescent="0.25">
      <c r="A61" s="52"/>
      <c r="B61" s="53"/>
      <c r="D61" s="277"/>
      <c r="E61" s="278"/>
      <c r="F61" s="279"/>
      <c r="G61" s="214"/>
      <c r="H61" s="280"/>
      <c r="I61" s="271"/>
    </row>
    <row r="62" spans="1:9" ht="16.5" thickBot="1" x14ac:dyDescent="0.3">
      <c r="A62" s="50"/>
      <c r="B62" s="51"/>
      <c r="D62" s="68">
        <f>SUM(H30)</f>
        <v>156200.12551578949</v>
      </c>
      <c r="E62" s="69">
        <f>SUM(H40)</f>
        <v>0</v>
      </c>
      <c r="F62" s="69">
        <f>SUM(H48)</f>
        <v>0</v>
      </c>
      <c r="G62" s="275">
        <f>SUM(H55)</f>
        <v>0</v>
      </c>
      <c r="H62" s="276">
        <f>SUM(D62:G62)</f>
        <v>156200.12551578949</v>
      </c>
      <c r="I62" s="271"/>
    </row>
    <row r="66" spans="1:13" ht="31.5" customHeight="1" x14ac:dyDescent="0.25">
      <c r="A66" s="393" t="s">
        <v>31</v>
      </c>
      <c r="B66" s="393"/>
      <c r="C66" s="393"/>
      <c r="D66" s="393"/>
      <c r="E66" s="393"/>
      <c r="F66" s="393"/>
      <c r="G66" s="393"/>
      <c r="H66" s="393"/>
      <c r="I66" s="393"/>
    </row>
    <row r="68" spans="1:13" ht="26.25" customHeight="1" x14ac:dyDescent="0.25">
      <c r="A68" s="404" t="s">
        <v>32</v>
      </c>
      <c r="B68" s="404"/>
      <c r="C68" s="404"/>
      <c r="D68" s="404"/>
      <c r="E68" s="404"/>
      <c r="F68" s="404"/>
      <c r="G68" s="404"/>
      <c r="H68" s="404"/>
      <c r="I68" s="404"/>
    </row>
    <row r="69" spans="1:13" ht="16.5" thickBot="1" x14ac:dyDescent="0.3"/>
    <row r="70" spans="1:13" ht="16.5" hidden="1" thickBot="1" x14ac:dyDescent="0.3"/>
    <row r="71" spans="1:13" ht="93.75" customHeight="1" x14ac:dyDescent="0.25">
      <c r="A71" s="28" t="s">
        <v>1</v>
      </c>
      <c r="B71" s="85" t="s">
        <v>33</v>
      </c>
      <c r="C71" s="85" t="s">
        <v>34</v>
      </c>
      <c r="D71" s="85" t="s">
        <v>35</v>
      </c>
      <c r="E71" s="85" t="s">
        <v>36</v>
      </c>
      <c r="F71" s="85" t="s">
        <v>37</v>
      </c>
      <c r="G71" s="85" t="s">
        <v>38</v>
      </c>
      <c r="H71" s="85" t="s">
        <v>39</v>
      </c>
      <c r="I71" s="29" t="s">
        <v>40</v>
      </c>
    </row>
    <row r="72" spans="1:13" ht="16.5" thickBot="1" x14ac:dyDescent="0.3">
      <c r="A72" s="30">
        <v>1</v>
      </c>
      <c r="B72" s="31">
        <v>1</v>
      </c>
      <c r="C72" s="31">
        <v>2</v>
      </c>
      <c r="D72" s="31">
        <v>3</v>
      </c>
      <c r="E72" s="31">
        <v>4</v>
      </c>
      <c r="F72" s="31">
        <v>5</v>
      </c>
      <c r="G72" s="31" t="s">
        <v>41</v>
      </c>
      <c r="H72" s="31">
        <v>7</v>
      </c>
      <c r="I72" s="32" t="s">
        <v>42</v>
      </c>
    </row>
    <row r="73" spans="1:13" x14ac:dyDescent="0.25">
      <c r="A73" s="405" t="s">
        <v>43</v>
      </c>
      <c r="B73" s="406"/>
      <c r="C73" s="406"/>
      <c r="D73" s="406"/>
      <c r="E73" s="406"/>
      <c r="F73" s="406"/>
      <c r="G73" s="406"/>
      <c r="H73" s="406"/>
      <c r="I73" s="407"/>
    </row>
    <row r="74" spans="1:13" s="108" customFormat="1" ht="21" customHeight="1" x14ac:dyDescent="0.25">
      <c r="A74" s="102">
        <v>1</v>
      </c>
      <c r="B74" s="106" t="s">
        <v>48</v>
      </c>
      <c r="C74" s="103" t="s">
        <v>46</v>
      </c>
      <c r="D74" s="234">
        <v>3024</v>
      </c>
      <c r="E74" s="104">
        <f>B20</f>
        <v>10516</v>
      </c>
      <c r="F74" s="105">
        <f>B21</f>
        <v>553.47368421052636</v>
      </c>
      <c r="G74" s="213">
        <f>D74*F74/E74</f>
        <v>159.15789473684211</v>
      </c>
      <c r="H74" s="234">
        <v>8.6999999999999993</v>
      </c>
      <c r="I74" s="107">
        <f>G74*H74</f>
        <v>1384.6736842105263</v>
      </c>
      <c r="L74" s="203">
        <f>D74*H74</f>
        <v>26308.799999999999</v>
      </c>
    </row>
    <row r="75" spans="1:13" s="108" customFormat="1" ht="20.25" customHeight="1" x14ac:dyDescent="0.25">
      <c r="A75" s="102">
        <v>2</v>
      </c>
      <c r="B75" s="106" t="s">
        <v>49</v>
      </c>
      <c r="C75" s="103" t="s">
        <v>141</v>
      </c>
      <c r="D75" s="359">
        <v>28.773379949999999</v>
      </c>
      <c r="E75" s="104">
        <f>SUM(B20)</f>
        <v>10516</v>
      </c>
      <c r="F75" s="105">
        <f>SUM(B21)</f>
        <v>553.47368421052636</v>
      </c>
      <c r="G75" s="213">
        <f t="shared" ref="G75:G78" si="2">D75*F75/E75</f>
        <v>1.5143884184210528</v>
      </c>
      <c r="H75" s="105">
        <v>1979.26</v>
      </c>
      <c r="I75" s="107">
        <f t="shared" ref="I75:I78" si="3">G75*H75</f>
        <v>2997.3684210440529</v>
      </c>
      <c r="L75" s="203">
        <f t="shared" ref="L75:L78" si="4">D75*H75</f>
        <v>56949.999999836997</v>
      </c>
    </row>
    <row r="76" spans="1:13" s="108" customFormat="1" ht="15.75" customHeight="1" x14ac:dyDescent="0.25">
      <c r="A76" s="102">
        <v>3</v>
      </c>
      <c r="B76" s="195" t="s">
        <v>44</v>
      </c>
      <c r="C76" s="103" t="s">
        <v>47</v>
      </c>
      <c r="D76" s="104">
        <v>60</v>
      </c>
      <c r="E76" s="104">
        <f>B20</f>
        <v>10516</v>
      </c>
      <c r="F76" s="105">
        <f>B21</f>
        <v>553.47368421052636</v>
      </c>
      <c r="G76" s="213">
        <f t="shared" si="2"/>
        <v>3.1578947368421053</v>
      </c>
      <c r="H76" s="301">
        <v>35.655000000000001</v>
      </c>
      <c r="I76" s="107">
        <f t="shared" si="3"/>
        <v>112.59473684210526</v>
      </c>
      <c r="K76" s="203">
        <f>L76+L77</f>
        <v>3829.9998000000001</v>
      </c>
      <c r="L76" s="203">
        <f t="shared" si="4"/>
        <v>2139.3000000000002</v>
      </c>
      <c r="M76" s="203">
        <f>L76+L78</f>
        <v>4599.3</v>
      </c>
    </row>
    <row r="77" spans="1:13" s="108" customFormat="1" ht="20.25" customHeight="1" x14ac:dyDescent="0.25">
      <c r="A77" s="102">
        <v>4</v>
      </c>
      <c r="B77" s="195" t="s">
        <v>45</v>
      </c>
      <c r="C77" s="103" t="s">
        <v>47</v>
      </c>
      <c r="D77" s="104">
        <v>60</v>
      </c>
      <c r="E77" s="104">
        <f>B20</f>
        <v>10516</v>
      </c>
      <c r="F77" s="105">
        <f>B21</f>
        <v>553.47368421052636</v>
      </c>
      <c r="G77" s="213">
        <f t="shared" ref="G77" si="5">D77*F77/E77</f>
        <v>3.1578947368421053</v>
      </c>
      <c r="H77" s="353">
        <v>28.178329999999999</v>
      </c>
      <c r="I77" s="107">
        <f t="shared" ref="I77" si="6">G77*H77</f>
        <v>88.984200000000001</v>
      </c>
      <c r="L77" s="203">
        <f t="shared" ref="L77" si="7">D77*H77</f>
        <v>1690.6997999999999</v>
      </c>
    </row>
    <row r="78" spans="1:13" s="108" customFormat="1" ht="36" customHeight="1" thickBot="1" x14ac:dyDescent="0.3">
      <c r="A78" s="102">
        <v>5</v>
      </c>
      <c r="B78" s="204" t="s">
        <v>154</v>
      </c>
      <c r="C78" s="103" t="s">
        <v>47</v>
      </c>
      <c r="D78" s="105">
        <v>4.92</v>
      </c>
      <c r="E78" s="104">
        <f>B20</f>
        <v>10516</v>
      </c>
      <c r="F78" s="105">
        <f>B21</f>
        <v>553.47368421052636</v>
      </c>
      <c r="G78" s="213">
        <f t="shared" si="2"/>
        <v>0.25894736842105265</v>
      </c>
      <c r="H78" s="301">
        <v>500</v>
      </c>
      <c r="I78" s="107">
        <f t="shared" si="3"/>
        <v>129.47368421052633</v>
      </c>
      <c r="L78" s="203">
        <f t="shared" si="4"/>
        <v>2460</v>
      </c>
    </row>
    <row r="79" spans="1:13" ht="31.5" customHeight="1" thickBot="1" x14ac:dyDescent="0.3">
      <c r="A79" s="365" t="s">
        <v>56</v>
      </c>
      <c r="B79" s="366"/>
      <c r="C79" s="366"/>
      <c r="D79" s="366"/>
      <c r="E79" s="366"/>
      <c r="F79" s="366"/>
      <c r="G79" s="367"/>
      <c r="H79" s="19"/>
      <c r="I79" s="66">
        <f>SUM(I74:I78)</f>
        <v>4713.0947263072112</v>
      </c>
    </row>
    <row r="81" spans="1:12" ht="24" customHeight="1" x14ac:dyDescent="0.25">
      <c r="A81" s="361" t="s">
        <v>50</v>
      </c>
      <c r="B81" s="361"/>
      <c r="C81" s="361"/>
      <c r="D81" s="361"/>
      <c r="E81" s="361"/>
      <c r="F81" s="361"/>
      <c r="G81" s="361"/>
      <c r="H81" s="361"/>
      <c r="I81" s="361"/>
    </row>
    <row r="82" spans="1:12" ht="16.5" thickBot="1" x14ac:dyDescent="0.3"/>
    <row r="83" spans="1:12" ht="94.5" x14ac:dyDescent="0.25">
      <c r="A83" s="28" t="s">
        <v>1</v>
      </c>
      <c r="B83" s="85" t="s">
        <v>33</v>
      </c>
      <c r="C83" s="85" t="s">
        <v>34</v>
      </c>
      <c r="D83" s="85" t="s">
        <v>35</v>
      </c>
      <c r="E83" s="85" t="s">
        <v>36</v>
      </c>
      <c r="F83" s="85" t="s">
        <v>37</v>
      </c>
      <c r="G83" s="85" t="s">
        <v>38</v>
      </c>
      <c r="H83" s="85" t="s">
        <v>39</v>
      </c>
      <c r="I83" s="29" t="s">
        <v>40</v>
      </c>
    </row>
    <row r="84" spans="1:12" ht="16.5" thickBot="1" x14ac:dyDescent="0.3">
      <c r="A84" s="30">
        <v>1</v>
      </c>
      <c r="B84" s="31">
        <v>1</v>
      </c>
      <c r="C84" s="31">
        <v>2</v>
      </c>
      <c r="D84" s="31">
        <v>3</v>
      </c>
      <c r="E84" s="31">
        <v>4</v>
      </c>
      <c r="F84" s="31">
        <v>5</v>
      </c>
      <c r="G84" s="31" t="s">
        <v>41</v>
      </c>
      <c r="H84" s="31">
        <v>7</v>
      </c>
      <c r="I84" s="32" t="s">
        <v>42</v>
      </c>
    </row>
    <row r="85" spans="1:12" x14ac:dyDescent="0.25">
      <c r="A85" s="362" t="s">
        <v>51</v>
      </c>
      <c r="B85" s="363"/>
      <c r="C85" s="363"/>
      <c r="D85" s="363"/>
      <c r="E85" s="363"/>
      <c r="F85" s="363"/>
      <c r="G85" s="363"/>
      <c r="H85" s="363"/>
      <c r="I85" s="364"/>
    </row>
    <row r="86" spans="1:12" hidden="1" x14ac:dyDescent="0.25">
      <c r="A86" s="102"/>
      <c r="B86" s="207"/>
      <c r="C86" s="103"/>
      <c r="D86" s="209"/>
      <c r="E86" s="210"/>
      <c r="F86" s="211"/>
      <c r="G86" s="209"/>
      <c r="H86" s="212"/>
      <c r="I86" s="212"/>
    </row>
    <row r="87" spans="1:12" ht="16.5" thickBot="1" x14ac:dyDescent="0.3">
      <c r="A87" s="102"/>
      <c r="B87" s="207"/>
      <c r="C87" s="103"/>
      <c r="D87" s="209"/>
      <c r="E87" s="210"/>
      <c r="F87" s="211"/>
      <c r="G87" s="209"/>
      <c r="H87" s="105"/>
      <c r="I87" s="212"/>
      <c r="L87" s="1">
        <f>D87*H87</f>
        <v>0</v>
      </c>
    </row>
    <row r="88" spans="1:12" hidden="1" x14ac:dyDescent="0.25">
      <c r="A88" s="102"/>
      <c r="B88" s="207"/>
      <c r="C88" s="103"/>
      <c r="D88" s="209"/>
      <c r="E88" s="210"/>
      <c r="F88" s="211"/>
      <c r="G88" s="209"/>
      <c r="H88" s="212"/>
      <c r="I88" s="212"/>
    </row>
    <row r="89" spans="1:12" hidden="1" x14ac:dyDescent="0.25">
      <c r="A89" s="102"/>
      <c r="B89" s="207"/>
      <c r="C89" s="103"/>
      <c r="D89" s="209"/>
      <c r="E89" s="210"/>
      <c r="F89" s="211"/>
      <c r="G89" s="209"/>
      <c r="H89" s="212"/>
      <c r="I89" s="212"/>
    </row>
    <row r="90" spans="1:12" hidden="1" x14ac:dyDescent="0.25">
      <c r="A90" s="102"/>
      <c r="B90" s="207"/>
      <c r="C90" s="103"/>
      <c r="D90" s="209"/>
      <c r="E90" s="210"/>
      <c r="F90" s="211"/>
      <c r="G90" s="209"/>
      <c r="H90" s="212"/>
      <c r="I90" s="212"/>
    </row>
    <row r="91" spans="1:12" hidden="1" x14ac:dyDescent="0.25">
      <c r="A91" s="102"/>
      <c r="B91" s="207"/>
      <c r="C91" s="103"/>
      <c r="D91" s="209"/>
      <c r="E91" s="210"/>
      <c r="F91" s="211"/>
      <c r="G91" s="209"/>
      <c r="H91" s="212"/>
      <c r="I91" s="212"/>
    </row>
    <row r="92" spans="1:12" ht="16.5" hidden="1" thickBot="1" x14ac:dyDescent="0.3">
      <c r="A92" s="102"/>
      <c r="B92" s="207"/>
      <c r="C92" s="103"/>
      <c r="D92" s="104"/>
      <c r="E92" s="104"/>
      <c r="F92" s="105"/>
      <c r="G92" s="209"/>
      <c r="H92" s="213"/>
      <c r="I92" s="212"/>
    </row>
    <row r="93" spans="1:12" ht="39.75" customHeight="1" thickBot="1" x14ac:dyDescent="0.3">
      <c r="A93" s="365" t="s">
        <v>57</v>
      </c>
      <c r="B93" s="366"/>
      <c r="C93" s="366"/>
      <c r="D93" s="366"/>
      <c r="E93" s="366"/>
      <c r="F93" s="366"/>
      <c r="G93" s="367"/>
      <c r="H93" s="19"/>
      <c r="I93" s="235">
        <f>SUM(I86:I92)</f>
        <v>0</v>
      </c>
    </row>
    <row r="95" spans="1:12" ht="24" customHeight="1" x14ac:dyDescent="0.25">
      <c r="A95" s="361" t="s">
        <v>52</v>
      </c>
      <c r="B95" s="361"/>
      <c r="C95" s="361"/>
      <c r="D95" s="361"/>
      <c r="E95" s="361"/>
      <c r="F95" s="361"/>
      <c r="G95" s="361"/>
      <c r="H95" s="361"/>
      <c r="I95" s="361"/>
    </row>
    <row r="96" spans="1:12" ht="16.5" thickBot="1" x14ac:dyDescent="0.3"/>
    <row r="97" spans="1:12" ht="94.5" x14ac:dyDescent="0.25">
      <c r="A97" s="28" t="s">
        <v>1</v>
      </c>
      <c r="B97" s="85" t="s">
        <v>33</v>
      </c>
      <c r="C97" s="85" t="s">
        <v>34</v>
      </c>
      <c r="D97" s="85" t="s">
        <v>35</v>
      </c>
      <c r="E97" s="85" t="s">
        <v>36</v>
      </c>
      <c r="F97" s="85" t="s">
        <v>37</v>
      </c>
      <c r="G97" s="85" t="s">
        <v>38</v>
      </c>
      <c r="H97" s="85" t="s">
        <v>39</v>
      </c>
      <c r="I97" s="29" t="s">
        <v>40</v>
      </c>
    </row>
    <row r="98" spans="1:12" ht="16.5" thickBot="1" x14ac:dyDescent="0.3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41</v>
      </c>
      <c r="H98" s="31">
        <v>7</v>
      </c>
      <c r="I98" s="32" t="s">
        <v>42</v>
      </c>
    </row>
    <row r="99" spans="1:12" x14ac:dyDescent="0.25">
      <c r="A99" s="362" t="s">
        <v>53</v>
      </c>
      <c r="B99" s="363"/>
      <c r="C99" s="363"/>
      <c r="D99" s="363"/>
      <c r="E99" s="363"/>
      <c r="F99" s="363"/>
      <c r="G99" s="363"/>
      <c r="H99" s="363"/>
      <c r="I99" s="364"/>
    </row>
    <row r="100" spans="1:12" s="108" customFormat="1" ht="16.5" thickBot="1" x14ac:dyDescent="0.3">
      <c r="A100" s="102" t="s">
        <v>112</v>
      </c>
      <c r="B100" s="103" t="s">
        <v>112</v>
      </c>
      <c r="C100" s="103" t="s">
        <v>112</v>
      </c>
      <c r="D100" s="103">
        <v>0</v>
      </c>
      <c r="E100" s="104">
        <v>0</v>
      </c>
      <c r="F100" s="115">
        <v>0</v>
      </c>
      <c r="G100" s="103">
        <v>0</v>
      </c>
      <c r="H100" s="103">
        <v>0</v>
      </c>
      <c r="I100" s="107">
        <v>0</v>
      </c>
    </row>
    <row r="101" spans="1:12" ht="31.5" customHeight="1" thickBot="1" x14ac:dyDescent="0.3">
      <c r="A101" s="365" t="s">
        <v>58</v>
      </c>
      <c r="B101" s="366"/>
      <c r="C101" s="366"/>
      <c r="D101" s="366"/>
      <c r="E101" s="366"/>
      <c r="F101" s="366"/>
      <c r="G101" s="367"/>
      <c r="H101" s="19"/>
      <c r="I101" s="66">
        <f>SUM(I100:I100)</f>
        <v>0</v>
      </c>
    </row>
    <row r="103" spans="1:12" x14ac:dyDescent="0.25">
      <c r="A103" s="361" t="s">
        <v>54</v>
      </c>
      <c r="B103" s="361"/>
      <c r="C103" s="361"/>
      <c r="D103" s="361"/>
      <c r="E103" s="361"/>
      <c r="F103" s="361"/>
      <c r="G103" s="361"/>
      <c r="H103" s="361"/>
      <c r="I103" s="361"/>
    </row>
    <row r="104" spans="1:12" ht="16.5" thickBot="1" x14ac:dyDescent="0.3"/>
    <row r="105" spans="1:12" ht="94.5" x14ac:dyDescent="0.25">
      <c r="A105" s="28" t="s">
        <v>1</v>
      </c>
      <c r="B105" s="85" t="s">
        <v>33</v>
      </c>
      <c r="C105" s="85" t="s">
        <v>34</v>
      </c>
      <c r="D105" s="85" t="s">
        <v>35</v>
      </c>
      <c r="E105" s="85" t="s">
        <v>36</v>
      </c>
      <c r="F105" s="85" t="s">
        <v>37</v>
      </c>
      <c r="G105" s="85" t="s">
        <v>38</v>
      </c>
      <c r="H105" s="85" t="s">
        <v>39</v>
      </c>
      <c r="I105" s="41" t="s">
        <v>40</v>
      </c>
      <c r="J105" s="43" t="s">
        <v>62</v>
      </c>
    </row>
    <row r="106" spans="1:12" ht="16.5" thickBot="1" x14ac:dyDescent="0.3">
      <c r="A106" s="30">
        <v>1</v>
      </c>
      <c r="B106" s="31">
        <v>1</v>
      </c>
      <c r="C106" s="31">
        <v>2</v>
      </c>
      <c r="D106" s="31">
        <v>3</v>
      </c>
      <c r="E106" s="31">
        <v>4</v>
      </c>
      <c r="F106" s="31">
        <v>5</v>
      </c>
      <c r="G106" s="31" t="s">
        <v>41</v>
      </c>
      <c r="H106" s="31">
        <v>7</v>
      </c>
      <c r="I106" s="42" t="s">
        <v>63</v>
      </c>
      <c r="J106" s="45">
        <v>9</v>
      </c>
    </row>
    <row r="107" spans="1:12" x14ac:dyDescent="0.25">
      <c r="A107" s="362" t="s">
        <v>55</v>
      </c>
      <c r="B107" s="363"/>
      <c r="C107" s="363"/>
      <c r="D107" s="363"/>
      <c r="E107" s="363"/>
      <c r="F107" s="363"/>
      <c r="G107" s="363"/>
      <c r="H107" s="363"/>
      <c r="I107" s="363"/>
      <c r="J107" s="44"/>
    </row>
    <row r="108" spans="1:12" s="108" customFormat="1" ht="32.25" thickBot="1" x14ac:dyDescent="0.3">
      <c r="A108" s="102" t="s">
        <v>133</v>
      </c>
      <c r="B108" s="217" t="s">
        <v>201</v>
      </c>
      <c r="C108" s="209" t="s">
        <v>155</v>
      </c>
      <c r="D108" s="115"/>
      <c r="E108" s="104"/>
      <c r="F108" s="105"/>
      <c r="G108" s="103"/>
      <c r="H108" s="105"/>
      <c r="I108" s="110">
        <f>G108*H108*J108</f>
        <v>0</v>
      </c>
      <c r="J108" s="352"/>
      <c r="L108" s="108">
        <f>D108*H108</f>
        <v>0</v>
      </c>
    </row>
    <row r="109" spans="1:12" ht="31.5" customHeight="1" thickBot="1" x14ac:dyDescent="0.3">
      <c r="A109" s="365" t="s">
        <v>59</v>
      </c>
      <c r="B109" s="366"/>
      <c r="C109" s="366"/>
      <c r="D109" s="366"/>
      <c r="E109" s="366"/>
      <c r="F109" s="366"/>
      <c r="G109" s="367"/>
      <c r="H109" s="19"/>
      <c r="I109" s="19">
        <f>SUM(I108:I108)</f>
        <v>0</v>
      </c>
      <c r="J109" s="77"/>
    </row>
    <row r="111" spans="1:12" x14ac:dyDescent="0.25">
      <c r="A111" s="361" t="s">
        <v>60</v>
      </c>
      <c r="B111" s="361"/>
      <c r="C111" s="361"/>
      <c r="D111" s="361"/>
      <c r="E111" s="361"/>
      <c r="F111" s="361"/>
      <c r="G111" s="361"/>
      <c r="H111" s="361"/>
      <c r="I111" s="361"/>
    </row>
    <row r="112" spans="1:12" ht="16.5" thickBot="1" x14ac:dyDescent="0.3"/>
    <row r="113" spans="1:12" ht="94.5" x14ac:dyDescent="0.25">
      <c r="A113" s="28" t="s">
        <v>1</v>
      </c>
      <c r="B113" s="85" t="s">
        <v>33</v>
      </c>
      <c r="C113" s="85" t="s">
        <v>34</v>
      </c>
      <c r="D113" s="85" t="s">
        <v>35</v>
      </c>
      <c r="E113" s="85" t="s">
        <v>36</v>
      </c>
      <c r="F113" s="85" t="s">
        <v>37</v>
      </c>
      <c r="G113" s="85" t="s">
        <v>38</v>
      </c>
      <c r="H113" s="85" t="s">
        <v>39</v>
      </c>
      <c r="I113" s="41" t="s">
        <v>40</v>
      </c>
      <c r="J113" s="43" t="s">
        <v>62</v>
      </c>
    </row>
    <row r="114" spans="1:12" ht="16.5" thickBot="1" x14ac:dyDescent="0.3">
      <c r="A114" s="30">
        <v>1</v>
      </c>
      <c r="B114" s="31">
        <v>1</v>
      </c>
      <c r="C114" s="31">
        <v>2</v>
      </c>
      <c r="D114" s="31">
        <v>3</v>
      </c>
      <c r="E114" s="31">
        <v>4</v>
      </c>
      <c r="F114" s="31">
        <v>5</v>
      </c>
      <c r="G114" s="31" t="s">
        <v>41</v>
      </c>
      <c r="H114" s="31">
        <v>7</v>
      </c>
      <c r="I114" s="42" t="s">
        <v>42</v>
      </c>
      <c r="J114" s="45">
        <v>9</v>
      </c>
    </row>
    <row r="115" spans="1:12" ht="15.75" customHeight="1" x14ac:dyDescent="0.25">
      <c r="A115" s="451" t="s">
        <v>61</v>
      </c>
      <c r="B115" s="452"/>
      <c r="C115" s="452"/>
      <c r="D115" s="452"/>
      <c r="E115" s="452"/>
      <c r="F115" s="452"/>
      <c r="G115" s="452"/>
      <c r="H115" s="452"/>
      <c r="I115" s="452"/>
      <c r="J115" s="453"/>
    </row>
    <row r="116" spans="1:12" ht="16.5" thickBot="1" x14ac:dyDescent="0.3">
      <c r="A116" s="102"/>
      <c r="B116" s="233"/>
      <c r="C116" s="112"/>
      <c r="D116" s="104"/>
      <c r="E116" s="104"/>
      <c r="F116" s="213"/>
      <c r="G116" s="213"/>
      <c r="H116" s="105"/>
      <c r="I116" s="110">
        <f>G116*H116*J116</f>
        <v>0</v>
      </c>
      <c r="J116" s="111"/>
      <c r="L116" s="1">
        <f>D116*H116</f>
        <v>0</v>
      </c>
    </row>
    <row r="117" spans="1:12" ht="31.5" customHeight="1" thickBot="1" x14ac:dyDescent="0.3">
      <c r="A117" s="365" t="s">
        <v>64</v>
      </c>
      <c r="B117" s="366"/>
      <c r="C117" s="366"/>
      <c r="D117" s="366"/>
      <c r="E117" s="366"/>
      <c r="F117" s="366"/>
      <c r="G117" s="367"/>
      <c r="H117" s="19"/>
      <c r="I117" s="81">
        <f>SUM(I116:I116)</f>
        <v>0</v>
      </c>
      <c r="J117" s="77"/>
    </row>
    <row r="119" spans="1:12" x14ac:dyDescent="0.25">
      <c r="A119" s="361" t="s">
        <v>65</v>
      </c>
      <c r="B119" s="361"/>
      <c r="C119" s="361"/>
      <c r="D119" s="361"/>
      <c r="E119" s="361"/>
      <c r="F119" s="361"/>
      <c r="G119" s="361"/>
      <c r="H119" s="361"/>
      <c r="I119" s="361"/>
    </row>
    <row r="120" spans="1:12" ht="16.5" thickBot="1" x14ac:dyDescent="0.3"/>
    <row r="121" spans="1:12" ht="94.5" x14ac:dyDescent="0.25">
      <c r="A121" s="28" t="s">
        <v>1</v>
      </c>
      <c r="B121" s="85" t="s">
        <v>2</v>
      </c>
      <c r="C121" s="85" t="s">
        <v>34</v>
      </c>
      <c r="D121" s="85" t="s">
        <v>67</v>
      </c>
      <c r="E121" s="85" t="s">
        <v>36</v>
      </c>
      <c r="F121" s="85" t="s">
        <v>37</v>
      </c>
      <c r="G121" s="85" t="s">
        <v>38</v>
      </c>
      <c r="H121" s="85" t="s">
        <v>39</v>
      </c>
      <c r="I121" s="29" t="s">
        <v>40</v>
      </c>
    </row>
    <row r="122" spans="1:12" ht="16.5" thickBot="1" x14ac:dyDescent="0.3">
      <c r="A122" s="30">
        <v>1</v>
      </c>
      <c r="B122" s="31">
        <v>1</v>
      </c>
      <c r="C122" s="31">
        <v>2</v>
      </c>
      <c r="D122" s="31">
        <v>3</v>
      </c>
      <c r="E122" s="31">
        <v>4</v>
      </c>
      <c r="F122" s="31">
        <v>5</v>
      </c>
      <c r="G122" s="31" t="s">
        <v>41</v>
      </c>
      <c r="H122" s="31">
        <v>7</v>
      </c>
      <c r="I122" s="32" t="s">
        <v>42</v>
      </c>
    </row>
    <row r="123" spans="1:12" x14ac:dyDescent="0.25">
      <c r="A123" s="362" t="s">
        <v>66</v>
      </c>
      <c r="B123" s="363"/>
      <c r="C123" s="363"/>
      <c r="D123" s="363"/>
      <c r="E123" s="363"/>
      <c r="F123" s="363"/>
      <c r="G123" s="363"/>
      <c r="H123" s="363"/>
      <c r="I123" s="364"/>
    </row>
    <row r="124" spans="1:12" s="108" customFormat="1" x14ac:dyDescent="0.25">
      <c r="A124" s="5">
        <v>1</v>
      </c>
      <c r="B124" s="113" t="s">
        <v>115</v>
      </c>
      <c r="C124" s="103" t="s">
        <v>130</v>
      </c>
      <c r="D124" s="104">
        <v>1</v>
      </c>
      <c r="E124" s="104">
        <f>SUM(B20)</f>
        <v>10516</v>
      </c>
      <c r="F124" s="105">
        <f>SUM(B21)</f>
        <v>553.47368421052636</v>
      </c>
      <c r="G124" s="213">
        <f>D124*F124/E124</f>
        <v>5.2631578947368425E-2</v>
      </c>
      <c r="H124" s="105">
        <v>270365.67</v>
      </c>
      <c r="I124" s="107">
        <f>G124*H124</f>
        <v>14229.772105263159</v>
      </c>
    </row>
    <row r="125" spans="1:12" s="108" customFormat="1" ht="31.5" x14ac:dyDescent="0.25">
      <c r="A125" s="5">
        <v>2</v>
      </c>
      <c r="B125" s="109" t="s">
        <v>116</v>
      </c>
      <c r="C125" s="103" t="s">
        <v>130</v>
      </c>
      <c r="D125" s="104">
        <v>1</v>
      </c>
      <c r="E125" s="104">
        <f>SUM(B20)</f>
        <v>10516</v>
      </c>
      <c r="F125" s="105">
        <f>SUM(B21)</f>
        <v>553.47368421052636</v>
      </c>
      <c r="G125" s="213">
        <f t="shared" ref="G125:G135" si="8">D125*F125/E125</f>
        <v>5.2631578947368425E-2</v>
      </c>
      <c r="H125" s="105">
        <v>170614.08</v>
      </c>
      <c r="I125" s="107">
        <f t="shared" ref="I125:I139" si="9">G125*H125</f>
        <v>8979.6884210526314</v>
      </c>
    </row>
    <row r="126" spans="1:12" s="108" customFormat="1" x14ac:dyDescent="0.25">
      <c r="A126" s="5">
        <v>3</v>
      </c>
      <c r="B126" s="109" t="s">
        <v>117</v>
      </c>
      <c r="C126" s="103" t="s">
        <v>130</v>
      </c>
      <c r="D126" s="104">
        <v>1</v>
      </c>
      <c r="E126" s="104">
        <f>SUM(B20)</f>
        <v>10516</v>
      </c>
      <c r="F126" s="105">
        <f>SUM(B21)</f>
        <v>553.47368421052636</v>
      </c>
      <c r="G126" s="213">
        <f t="shared" si="8"/>
        <v>5.2631578947368425E-2</v>
      </c>
      <c r="H126" s="105">
        <v>54059.040000000001</v>
      </c>
      <c r="I126" s="107">
        <f t="shared" si="9"/>
        <v>2845.2126315789478</v>
      </c>
    </row>
    <row r="127" spans="1:12" s="108" customFormat="1" x14ac:dyDescent="0.25">
      <c r="A127" s="5">
        <v>4</v>
      </c>
      <c r="B127" s="109" t="s">
        <v>118</v>
      </c>
      <c r="C127" s="103" t="s">
        <v>130</v>
      </c>
      <c r="D127" s="104">
        <v>1</v>
      </c>
      <c r="E127" s="104">
        <f>E126</f>
        <v>10516</v>
      </c>
      <c r="F127" s="105">
        <f>F126</f>
        <v>553.47368421052636</v>
      </c>
      <c r="G127" s="213">
        <f t="shared" si="8"/>
        <v>5.2631578947368425E-2</v>
      </c>
      <c r="H127" s="105">
        <v>80619.839999999997</v>
      </c>
      <c r="I127" s="107">
        <f t="shared" si="9"/>
        <v>4243.1494736842105</v>
      </c>
    </row>
    <row r="128" spans="1:12" s="108" customFormat="1" x14ac:dyDescent="0.25">
      <c r="A128" s="5">
        <v>5</v>
      </c>
      <c r="B128" s="109" t="s">
        <v>119</v>
      </c>
      <c r="C128" s="103" t="s">
        <v>130</v>
      </c>
      <c r="D128" s="104">
        <v>1</v>
      </c>
      <c r="E128" s="104">
        <f t="shared" ref="E128:F134" si="10">E127</f>
        <v>10516</v>
      </c>
      <c r="F128" s="105">
        <f t="shared" si="10"/>
        <v>553.47368421052636</v>
      </c>
      <c r="G128" s="213">
        <f t="shared" si="8"/>
        <v>5.2631578947368425E-2</v>
      </c>
      <c r="H128" s="105">
        <v>72807.839999999997</v>
      </c>
      <c r="I128" s="107">
        <f t="shared" si="9"/>
        <v>3831.9915789473685</v>
      </c>
    </row>
    <row r="129" spans="1:12" s="108" customFormat="1" x14ac:dyDescent="0.25">
      <c r="A129" s="5">
        <v>6</v>
      </c>
      <c r="B129" s="109" t="s">
        <v>120</v>
      </c>
      <c r="C129" s="103" t="s">
        <v>130</v>
      </c>
      <c r="D129" s="104">
        <v>1</v>
      </c>
      <c r="E129" s="104">
        <f>E128</f>
        <v>10516</v>
      </c>
      <c r="F129" s="105">
        <f>F128</f>
        <v>553.47368421052636</v>
      </c>
      <c r="G129" s="213">
        <f t="shared" si="8"/>
        <v>5.2631578947368425E-2</v>
      </c>
      <c r="H129" s="105">
        <v>60208.639999999999</v>
      </c>
      <c r="I129" s="107">
        <f t="shared" si="9"/>
        <v>3168.8757894736846</v>
      </c>
    </row>
    <row r="130" spans="1:12" s="108" customFormat="1" ht="17.25" customHeight="1" x14ac:dyDescent="0.25">
      <c r="A130" s="5">
        <v>7</v>
      </c>
      <c r="B130" s="109" t="s">
        <v>121</v>
      </c>
      <c r="C130" s="103" t="s">
        <v>130</v>
      </c>
      <c r="D130" s="104">
        <v>1</v>
      </c>
      <c r="E130" s="104">
        <f t="shared" ref="E130:E131" si="11">E129</f>
        <v>10516</v>
      </c>
      <c r="F130" s="105">
        <f t="shared" ref="F130:F131" si="12">F129</f>
        <v>553.47368421052636</v>
      </c>
      <c r="G130" s="213">
        <f t="shared" si="8"/>
        <v>5.2631578947368425E-2</v>
      </c>
      <c r="H130" s="105">
        <v>78432.479999999996</v>
      </c>
      <c r="I130" s="107">
        <f>G130*H130</f>
        <v>4128.0252631578951</v>
      </c>
    </row>
    <row r="131" spans="1:12" s="108" customFormat="1" ht="15.75" customHeight="1" x14ac:dyDescent="0.25">
      <c r="A131" s="5">
        <v>8</v>
      </c>
      <c r="B131" s="109" t="s">
        <v>122</v>
      </c>
      <c r="C131" s="103" t="s">
        <v>130</v>
      </c>
      <c r="D131" s="104">
        <v>1</v>
      </c>
      <c r="E131" s="104">
        <f t="shared" si="11"/>
        <v>10516</v>
      </c>
      <c r="F131" s="105">
        <f t="shared" si="12"/>
        <v>553.47368421052636</v>
      </c>
      <c r="G131" s="213">
        <f t="shared" si="8"/>
        <v>5.2631578947368425E-2</v>
      </c>
      <c r="H131" s="105">
        <v>46247.040000000001</v>
      </c>
      <c r="I131" s="107">
        <f t="shared" ref="I131:I137" si="13">G131*H131</f>
        <v>2434.0547368421053</v>
      </c>
    </row>
    <row r="132" spans="1:12" s="108" customFormat="1" x14ac:dyDescent="0.25">
      <c r="A132" s="5">
        <v>9</v>
      </c>
      <c r="B132" s="109" t="s">
        <v>123</v>
      </c>
      <c r="C132" s="103" t="s">
        <v>130</v>
      </c>
      <c r="D132" s="104">
        <v>1</v>
      </c>
      <c r="E132" s="104">
        <f>E124</f>
        <v>10516</v>
      </c>
      <c r="F132" s="105">
        <f>F124</f>
        <v>553.47368421052636</v>
      </c>
      <c r="G132" s="213">
        <f t="shared" si="8"/>
        <v>5.2631578947368425E-2</v>
      </c>
      <c r="H132" s="105">
        <v>43934.84</v>
      </c>
      <c r="I132" s="107">
        <f t="shared" si="13"/>
        <v>2312.36</v>
      </c>
    </row>
    <row r="133" spans="1:12" s="108" customFormat="1" x14ac:dyDescent="0.25">
      <c r="A133" s="5">
        <v>10</v>
      </c>
      <c r="B133" s="109" t="s">
        <v>124</v>
      </c>
      <c r="C133" s="103" t="s">
        <v>130</v>
      </c>
      <c r="D133" s="104">
        <v>1</v>
      </c>
      <c r="E133" s="104">
        <f t="shared" si="10"/>
        <v>10516</v>
      </c>
      <c r="F133" s="105">
        <f t="shared" si="10"/>
        <v>553.47368421052636</v>
      </c>
      <c r="G133" s="213">
        <f t="shared" si="8"/>
        <v>5.2631578947368425E-2</v>
      </c>
      <c r="H133" s="105">
        <v>60867.98</v>
      </c>
      <c r="I133" s="107">
        <f t="shared" si="13"/>
        <v>3203.5778947368426</v>
      </c>
    </row>
    <row r="134" spans="1:12" s="108" customFormat="1" x14ac:dyDescent="0.25">
      <c r="A134" s="5">
        <v>11</v>
      </c>
      <c r="B134" s="109" t="s">
        <v>125</v>
      </c>
      <c r="C134" s="103" t="s">
        <v>130</v>
      </c>
      <c r="D134" s="104">
        <v>1</v>
      </c>
      <c r="E134" s="104">
        <f t="shared" si="10"/>
        <v>10516</v>
      </c>
      <c r="F134" s="105">
        <f t="shared" ref="F134" si="14">F133</f>
        <v>553.47368421052636</v>
      </c>
      <c r="G134" s="213">
        <f t="shared" si="8"/>
        <v>5.2631578947368425E-2</v>
      </c>
      <c r="H134" s="105">
        <v>34322.800000000003</v>
      </c>
      <c r="I134" s="107">
        <f t="shared" si="13"/>
        <v>1806.4631578947372</v>
      </c>
    </row>
    <row r="135" spans="1:12" s="108" customFormat="1" x14ac:dyDescent="0.25">
      <c r="A135" s="5">
        <v>12</v>
      </c>
      <c r="B135" s="109" t="s">
        <v>179</v>
      </c>
      <c r="C135" s="103" t="s">
        <v>130</v>
      </c>
      <c r="D135" s="104">
        <v>1</v>
      </c>
      <c r="E135" s="104">
        <f t="shared" ref="E135:F135" si="15">E134</f>
        <v>10516</v>
      </c>
      <c r="F135" s="105">
        <f t="shared" si="15"/>
        <v>553.47368421052636</v>
      </c>
      <c r="G135" s="213">
        <f t="shared" si="8"/>
        <v>5.2631578947368425E-2</v>
      </c>
      <c r="H135" s="105">
        <v>48550.98</v>
      </c>
      <c r="I135" s="107">
        <f t="shared" si="13"/>
        <v>2555.3147368421055</v>
      </c>
    </row>
    <row r="136" spans="1:12" s="108" customFormat="1" x14ac:dyDescent="0.25">
      <c r="A136" s="5">
        <v>13</v>
      </c>
      <c r="B136" s="109" t="s">
        <v>126</v>
      </c>
      <c r="C136" s="103" t="s">
        <v>130</v>
      </c>
      <c r="D136" s="104">
        <v>1</v>
      </c>
      <c r="E136" s="104">
        <f t="shared" ref="E136:F136" si="16">E135</f>
        <v>10516</v>
      </c>
      <c r="F136" s="105">
        <f t="shared" si="16"/>
        <v>553.47368421052636</v>
      </c>
      <c r="G136" s="213">
        <f>G124</f>
        <v>5.2631578947368425E-2</v>
      </c>
      <c r="H136" s="105">
        <v>20320.57</v>
      </c>
      <c r="I136" s="107">
        <f t="shared" si="13"/>
        <v>1069.5036842105264</v>
      </c>
    </row>
    <row r="137" spans="1:12" s="108" customFormat="1" ht="31.5" x14ac:dyDescent="0.25">
      <c r="A137" s="5">
        <v>14</v>
      </c>
      <c r="B137" s="109" t="s">
        <v>127</v>
      </c>
      <c r="C137" s="103" t="s">
        <v>130</v>
      </c>
      <c r="D137" s="104">
        <v>1</v>
      </c>
      <c r="E137" s="104">
        <f t="shared" ref="E137:F137" si="17">E136</f>
        <v>10516</v>
      </c>
      <c r="F137" s="105">
        <f t="shared" si="17"/>
        <v>553.47368421052636</v>
      </c>
      <c r="G137" s="213">
        <f>G125</f>
        <v>5.2631578947368425E-2</v>
      </c>
      <c r="H137" s="105">
        <v>30686</v>
      </c>
      <c r="I137" s="107">
        <f t="shared" si="13"/>
        <v>1615.0526315789475</v>
      </c>
    </row>
    <row r="138" spans="1:12" s="108" customFormat="1" ht="31.5" x14ac:dyDescent="0.25">
      <c r="A138" s="5">
        <v>15</v>
      </c>
      <c r="B138" s="109" t="s">
        <v>136</v>
      </c>
      <c r="C138" s="103" t="s">
        <v>130</v>
      </c>
      <c r="D138" s="104">
        <v>1</v>
      </c>
      <c r="E138" s="104">
        <f t="shared" ref="E138:F138" si="18">E137</f>
        <v>10516</v>
      </c>
      <c r="F138" s="105">
        <f t="shared" si="18"/>
        <v>553.47368421052636</v>
      </c>
      <c r="G138" s="213">
        <f>G126</f>
        <v>5.2631578947368425E-2</v>
      </c>
      <c r="H138" s="105">
        <v>43903.13</v>
      </c>
      <c r="I138" s="107">
        <f t="shared" si="9"/>
        <v>2310.6910526315792</v>
      </c>
    </row>
    <row r="139" spans="1:12" s="108" customFormat="1" ht="16.5" thickBot="1" x14ac:dyDescent="0.3">
      <c r="A139" s="5">
        <v>16</v>
      </c>
      <c r="B139" s="109" t="s">
        <v>137</v>
      </c>
      <c r="C139" s="103" t="s">
        <v>130</v>
      </c>
      <c r="D139" s="104">
        <v>2</v>
      </c>
      <c r="E139" s="104">
        <f t="shared" ref="E139:F139" si="19">E138</f>
        <v>10516</v>
      </c>
      <c r="F139" s="105">
        <f t="shared" si="19"/>
        <v>553.47368421052636</v>
      </c>
      <c r="G139" s="213">
        <f>D139*F139/E139</f>
        <v>0.10526315789473685</v>
      </c>
      <c r="H139" s="105">
        <v>87140.67</v>
      </c>
      <c r="I139" s="107">
        <f t="shared" si="9"/>
        <v>9172.702105263159</v>
      </c>
      <c r="L139" s="203">
        <f>SUM(H124:H139)</f>
        <v>1203081.5999999996</v>
      </c>
    </row>
    <row r="140" spans="1:12" ht="31.5" customHeight="1" thickBot="1" x14ac:dyDescent="0.3">
      <c r="A140" s="365" t="s">
        <v>68</v>
      </c>
      <c r="B140" s="366"/>
      <c r="C140" s="366"/>
      <c r="D140" s="366"/>
      <c r="E140" s="366"/>
      <c r="F140" s="366"/>
      <c r="G140" s="367"/>
      <c r="H140" s="19"/>
      <c r="I140" s="235">
        <f>SUM(I124:I139)</f>
        <v>67906.435263157895</v>
      </c>
    </row>
    <row r="142" spans="1:12" ht="27.75" customHeight="1" x14ac:dyDescent="0.25">
      <c r="A142" s="361" t="s">
        <v>69</v>
      </c>
      <c r="B142" s="361"/>
      <c r="C142" s="361"/>
      <c r="D142" s="361"/>
      <c r="E142" s="361"/>
      <c r="F142" s="361"/>
      <c r="G142" s="361"/>
      <c r="H142" s="361"/>
      <c r="I142" s="361"/>
    </row>
    <row r="143" spans="1:12" ht="16.5" thickBot="1" x14ac:dyDescent="0.3"/>
    <row r="144" spans="1:12" ht="94.5" x14ac:dyDescent="0.25">
      <c r="A144" s="28" t="s">
        <v>1</v>
      </c>
      <c r="B144" s="85" t="s">
        <v>2</v>
      </c>
      <c r="C144" s="85" t="s">
        <v>34</v>
      </c>
      <c r="D144" s="85" t="s">
        <v>67</v>
      </c>
      <c r="E144" s="85" t="s">
        <v>36</v>
      </c>
      <c r="F144" s="85" t="s">
        <v>37</v>
      </c>
      <c r="G144" s="85" t="s">
        <v>38</v>
      </c>
      <c r="H144" s="85" t="s">
        <v>39</v>
      </c>
      <c r="I144" s="29" t="s">
        <v>40</v>
      </c>
    </row>
    <row r="145" spans="1:12" ht="16.5" thickBot="1" x14ac:dyDescent="0.3">
      <c r="A145" s="30">
        <v>1</v>
      </c>
      <c r="B145" s="31">
        <v>1</v>
      </c>
      <c r="C145" s="31">
        <v>2</v>
      </c>
      <c r="D145" s="31">
        <v>3</v>
      </c>
      <c r="E145" s="31">
        <v>4</v>
      </c>
      <c r="F145" s="31">
        <v>5</v>
      </c>
      <c r="G145" s="31" t="s">
        <v>41</v>
      </c>
      <c r="H145" s="31">
        <v>7</v>
      </c>
      <c r="I145" s="32" t="s">
        <v>42</v>
      </c>
    </row>
    <row r="146" spans="1:12" x14ac:dyDescent="0.25">
      <c r="A146" s="362" t="s">
        <v>70</v>
      </c>
      <c r="B146" s="363"/>
      <c r="C146" s="363"/>
      <c r="D146" s="363"/>
      <c r="E146" s="363"/>
      <c r="F146" s="363"/>
      <c r="G146" s="363"/>
      <c r="H146" s="363"/>
      <c r="I146" s="364"/>
    </row>
    <row r="147" spans="1:12" s="108" customFormat="1" ht="31.5" hidden="1" x14ac:dyDescent="0.25">
      <c r="A147" s="102" t="s">
        <v>133</v>
      </c>
      <c r="B147" s="196" t="s">
        <v>194</v>
      </c>
      <c r="C147" s="103" t="s">
        <v>155</v>
      </c>
      <c r="D147" s="104"/>
      <c r="E147" s="104"/>
      <c r="F147" s="105"/>
      <c r="G147" s="103"/>
      <c r="H147" s="105"/>
      <c r="I147" s="107"/>
      <c r="L147" s="108">
        <f>D147*H147</f>
        <v>0</v>
      </c>
    </row>
    <row r="148" spans="1:12" s="108" customFormat="1" ht="31.5" hidden="1" x14ac:dyDescent="0.25">
      <c r="A148" s="157" t="s">
        <v>161</v>
      </c>
      <c r="B148" s="232" t="s">
        <v>132</v>
      </c>
      <c r="C148" s="158" t="s">
        <v>155</v>
      </c>
      <c r="D148" s="159"/>
      <c r="E148" s="159"/>
      <c r="F148" s="187"/>
      <c r="G148" s="158"/>
      <c r="H148" s="105"/>
      <c r="I148" s="107"/>
      <c r="L148" s="108">
        <f t="shared" ref="L148:L149" si="20">D148*H148</f>
        <v>0</v>
      </c>
    </row>
    <row r="149" spans="1:12" s="108" customFormat="1" ht="28.5" customHeight="1" thickBot="1" x14ac:dyDescent="0.3">
      <c r="A149" s="102" t="s">
        <v>133</v>
      </c>
      <c r="B149" s="237" t="s">
        <v>180</v>
      </c>
      <c r="C149" s="103" t="s">
        <v>155</v>
      </c>
      <c r="D149" s="104">
        <v>1</v>
      </c>
      <c r="E149" s="104">
        <f>B20</f>
        <v>10516</v>
      </c>
      <c r="F149" s="105">
        <f>B21</f>
        <v>553.47368421052636</v>
      </c>
      <c r="G149" s="158">
        <f t="shared" ref="G149" si="21">D149*F149/E149</f>
        <v>5.2631578947368425E-2</v>
      </c>
      <c r="H149" s="105">
        <v>95858</v>
      </c>
      <c r="I149" s="63">
        <f t="shared" ref="I149" si="22">G149*H149</f>
        <v>5045.1578947368425</v>
      </c>
      <c r="L149" s="108">
        <f t="shared" si="20"/>
        <v>95858</v>
      </c>
    </row>
    <row r="150" spans="1:12" ht="31.5" customHeight="1" thickBot="1" x14ac:dyDescent="0.3">
      <c r="A150" s="365" t="s">
        <v>71</v>
      </c>
      <c r="B150" s="366"/>
      <c r="C150" s="366"/>
      <c r="D150" s="366"/>
      <c r="E150" s="366"/>
      <c r="F150" s="366"/>
      <c r="G150" s="367"/>
      <c r="H150" s="19"/>
      <c r="I150" s="235">
        <f>SUM(I147:I149)</f>
        <v>5045.1578947368425</v>
      </c>
      <c r="L150" s="1">
        <f>L149+L148+L147+L116+L47+L39</f>
        <v>95858</v>
      </c>
    </row>
    <row r="151" spans="1:12" s="108" customFormat="1" ht="33" customHeight="1" x14ac:dyDescent="0.25">
      <c r="A151" s="368" t="s">
        <v>188</v>
      </c>
      <c r="B151" s="368"/>
      <c r="C151" s="368"/>
      <c r="D151" s="368"/>
      <c r="E151" s="368"/>
      <c r="F151" s="368"/>
      <c r="G151" s="368"/>
      <c r="H151" s="368"/>
      <c r="I151" s="368"/>
    </row>
    <row r="152" spans="1:12" s="108" customFormat="1" ht="16.5" thickBot="1" x14ac:dyDescent="0.3"/>
    <row r="153" spans="1:12" s="108" customFormat="1" ht="87" customHeight="1" x14ac:dyDescent="0.25">
      <c r="A153" s="285" t="s">
        <v>1</v>
      </c>
      <c r="B153" s="286" t="s">
        <v>33</v>
      </c>
      <c r="C153" s="286" t="s">
        <v>34</v>
      </c>
      <c r="D153" s="286" t="s">
        <v>67</v>
      </c>
      <c r="E153" s="286" t="s">
        <v>36</v>
      </c>
      <c r="F153" s="286" t="s">
        <v>37</v>
      </c>
      <c r="G153" s="286" t="s">
        <v>38</v>
      </c>
      <c r="H153" s="286" t="s">
        <v>39</v>
      </c>
      <c r="I153" s="287" t="s">
        <v>40</v>
      </c>
    </row>
    <row r="154" spans="1:12" s="108" customFormat="1" ht="16.5" thickBot="1" x14ac:dyDescent="0.3">
      <c r="A154" s="288">
        <v>1</v>
      </c>
      <c r="B154" s="289">
        <v>1</v>
      </c>
      <c r="C154" s="289">
        <v>2</v>
      </c>
      <c r="D154" s="289">
        <v>3</v>
      </c>
      <c r="E154" s="289">
        <v>4</v>
      </c>
      <c r="F154" s="289">
        <v>5</v>
      </c>
      <c r="G154" s="289" t="s">
        <v>41</v>
      </c>
      <c r="H154" s="289">
        <v>7</v>
      </c>
      <c r="I154" s="290" t="s">
        <v>42</v>
      </c>
    </row>
    <row r="155" spans="1:12" s="108" customFormat="1" x14ac:dyDescent="0.25">
      <c r="A155" s="448" t="s">
        <v>189</v>
      </c>
      <c r="B155" s="449"/>
      <c r="C155" s="449"/>
      <c r="D155" s="449"/>
      <c r="E155" s="449"/>
      <c r="F155" s="449"/>
      <c r="G155" s="449"/>
      <c r="H155" s="449"/>
      <c r="I155" s="450"/>
    </row>
    <row r="156" spans="1:12" s="108" customFormat="1" ht="66.75" customHeight="1" thickBot="1" x14ac:dyDescent="0.3">
      <c r="A156" s="102" t="s">
        <v>112</v>
      </c>
      <c r="B156" s="284" t="s">
        <v>112</v>
      </c>
      <c r="C156" s="103" t="s">
        <v>112</v>
      </c>
      <c r="D156" s="104">
        <v>0</v>
      </c>
      <c r="E156" s="104">
        <f>B20</f>
        <v>10516</v>
      </c>
      <c r="F156" s="105">
        <f>B21</f>
        <v>553.47368421052636</v>
      </c>
      <c r="G156" s="103">
        <f>D156*F156/E156</f>
        <v>0</v>
      </c>
      <c r="H156" s="105">
        <v>0</v>
      </c>
      <c r="I156" s="107">
        <f>G156*H156</f>
        <v>0</v>
      </c>
    </row>
    <row r="157" spans="1:12" ht="32.25" customHeight="1" thickBot="1" x14ac:dyDescent="0.3">
      <c r="A157" s="365" t="s">
        <v>71</v>
      </c>
      <c r="B157" s="366"/>
      <c r="C157" s="366"/>
      <c r="D157" s="366"/>
      <c r="E157" s="366"/>
      <c r="F157" s="366"/>
      <c r="G157" s="367"/>
      <c r="H157" s="19"/>
      <c r="I157" s="66">
        <f>SUM(I156:I156)</f>
        <v>0</v>
      </c>
    </row>
    <row r="158" spans="1:12" x14ac:dyDescent="0.25">
      <c r="H158"/>
    </row>
    <row r="159" spans="1:12" x14ac:dyDescent="0.25">
      <c r="A159" s="393" t="s">
        <v>72</v>
      </c>
      <c r="B159" s="393"/>
      <c r="C159" s="393"/>
      <c r="D159" s="393"/>
      <c r="E159" s="393"/>
      <c r="F159" s="393"/>
      <c r="G159" s="393"/>
      <c r="H159" s="393"/>
      <c r="I159" s="393"/>
      <c r="J159" s="393"/>
    </row>
    <row r="161" spans="1:10" x14ac:dyDescent="0.25">
      <c r="F161" s="27"/>
      <c r="G161" s="46"/>
    </row>
    <row r="162" spans="1:10" ht="16.5" thickBot="1" x14ac:dyDescent="0.3"/>
    <row r="163" spans="1:10" ht="18" customHeight="1" x14ac:dyDescent="0.25">
      <c r="A163" s="52"/>
      <c r="B163" s="398" t="s">
        <v>94</v>
      </c>
      <c r="C163" s="399"/>
      <c r="D163" s="399"/>
      <c r="E163" s="399"/>
      <c r="F163" s="399"/>
      <c r="G163" s="399"/>
      <c r="H163" s="399"/>
      <c r="I163" s="400"/>
      <c r="J163" s="56" t="s">
        <v>93</v>
      </c>
    </row>
    <row r="164" spans="1:10" ht="26.25" customHeight="1" x14ac:dyDescent="0.25">
      <c r="A164" s="52"/>
      <c r="B164" s="54"/>
      <c r="C164" s="49"/>
      <c r="D164" s="49"/>
      <c r="E164" s="49"/>
      <c r="F164" s="49"/>
      <c r="G164" s="49"/>
      <c r="H164" s="283"/>
      <c r="I164" s="273"/>
      <c r="J164" s="57"/>
    </row>
    <row r="165" spans="1:10" ht="16.5" thickBot="1" x14ac:dyDescent="0.3">
      <c r="A165" s="50"/>
      <c r="B165" s="68">
        <f>SUM(I79)</f>
        <v>4713.0947263072112</v>
      </c>
      <c r="C165" s="69">
        <f>SUM(I93)</f>
        <v>0</v>
      </c>
      <c r="D165" s="69">
        <f>SUM(I101)</f>
        <v>0</v>
      </c>
      <c r="E165" s="69">
        <f>SUM(I109)</f>
        <v>0</v>
      </c>
      <c r="F165" s="69">
        <f>SUM(I117)</f>
        <v>0</v>
      </c>
      <c r="G165" s="69">
        <f>SUM(I140)</f>
        <v>67906.435263157895</v>
      </c>
      <c r="H165" s="275">
        <f>SUM(I150)</f>
        <v>5045.1578947368425</v>
      </c>
      <c r="I165" s="281">
        <f>SUM(I157)</f>
        <v>0</v>
      </c>
      <c r="J165" s="71">
        <f>SUM(B165:I165)</f>
        <v>77664.687884201951</v>
      </c>
    </row>
  </sheetData>
  <dataConsolidate/>
  <mergeCells count="62"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7:I37"/>
    <mergeCell ref="A30:F30"/>
    <mergeCell ref="A31:D31"/>
    <mergeCell ref="E31:F31"/>
    <mergeCell ref="G31:H31"/>
    <mergeCell ref="A33:I33"/>
    <mergeCell ref="A66:I66"/>
    <mergeCell ref="A68:I68"/>
    <mergeCell ref="A73:I73"/>
    <mergeCell ref="I38:I40"/>
    <mergeCell ref="A49:I49"/>
    <mergeCell ref="A53:I53"/>
    <mergeCell ref="I54:I55"/>
    <mergeCell ref="A55:F55"/>
    <mergeCell ref="A40:F40"/>
    <mergeCell ref="A42:I42"/>
    <mergeCell ref="A46:I46"/>
    <mergeCell ref="I47:I48"/>
    <mergeCell ref="A48:F48"/>
    <mergeCell ref="A107:I107"/>
    <mergeCell ref="A109:G109"/>
    <mergeCell ref="A111:I111"/>
    <mergeCell ref="A115:J115"/>
    <mergeCell ref="A79:G79"/>
    <mergeCell ref="A93:G93"/>
    <mergeCell ref="A95:I95"/>
    <mergeCell ref="A99:I99"/>
    <mergeCell ref="A101:G101"/>
    <mergeCell ref="A103:I103"/>
    <mergeCell ref="A159:J159"/>
    <mergeCell ref="B163:I163"/>
    <mergeCell ref="A57:I57"/>
    <mergeCell ref="D60:G60"/>
    <mergeCell ref="A151:I151"/>
    <mergeCell ref="A155:I155"/>
    <mergeCell ref="A157:G157"/>
    <mergeCell ref="A119:I119"/>
    <mergeCell ref="A123:I123"/>
    <mergeCell ref="A140:G140"/>
    <mergeCell ref="A142:I142"/>
    <mergeCell ref="A146:I146"/>
    <mergeCell ref="A150:G150"/>
    <mergeCell ref="A117:G117"/>
    <mergeCell ref="A81:I81"/>
    <mergeCell ref="A85:I8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94" max="9" man="1"/>
    <brk id="118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6</xdr:col>
                <xdr:colOff>285750</xdr:colOff>
                <xdr:row>39</xdr:row>
                <xdr:rowOff>57150</xdr:rowOff>
              </from>
              <to>
                <xdr:col>6</xdr:col>
                <xdr:colOff>590550</xdr:colOff>
                <xdr:row>39</xdr:row>
                <xdr:rowOff>295275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7">
            <anchor moveWithCells="1" sizeWithCells="1">
              <from>
                <xdr:col>6</xdr:col>
                <xdr:colOff>219075</xdr:colOff>
                <xdr:row>47</xdr:row>
                <xdr:rowOff>85725</xdr:rowOff>
              </from>
              <to>
                <xdr:col>6</xdr:col>
                <xdr:colOff>590550</xdr:colOff>
                <xdr:row>47</xdr:row>
                <xdr:rowOff>323850</xdr:rowOff>
              </to>
            </anchor>
          </objectPr>
        </oleObject>
      </mc:Choice>
      <mc:Fallback>
        <oleObject progId="Equation.3" shapeId="5122" r:id="rId6"/>
      </mc:Fallback>
    </mc:AlternateContent>
    <mc:AlternateContent xmlns:mc="http://schemas.openxmlformats.org/markup-compatibility/2006">
      <mc:Choice Requires="x14">
        <oleObject progId="Equation.3" shapeId="5124" r:id="rId8">
          <objectPr defaultSize="0" autoPict="0" r:id="rId9">
            <anchor moveWithCells="1" sizeWithCells="1">
              <from>
                <xdr:col>6</xdr:col>
                <xdr:colOff>314325</xdr:colOff>
                <xdr:row>29</xdr:row>
                <xdr:rowOff>95250</xdr:rowOff>
              </from>
              <to>
                <xdr:col>6</xdr:col>
                <xdr:colOff>657225</xdr:colOff>
                <xdr:row>29</xdr:row>
                <xdr:rowOff>295275</xdr:rowOff>
              </to>
            </anchor>
          </objectPr>
        </oleObject>
      </mc:Choice>
      <mc:Fallback>
        <oleObject progId="Equation.3" shapeId="5124" r:id="rId8"/>
      </mc:Fallback>
    </mc:AlternateContent>
    <mc:AlternateContent xmlns:mc="http://schemas.openxmlformats.org/markup-compatibility/2006">
      <mc:Choice Requires="x14">
        <oleObject progId="Equation.3" shapeId="5125" r:id="rId10">
          <objectPr defaultSize="0" autoPict="0" r:id="rId11">
            <anchor moveWithCells="1" sizeWithCells="1">
              <from>
                <xdr:col>7</xdr:col>
                <xdr:colOff>438150</xdr:colOff>
                <xdr:row>78</xdr:row>
                <xdr:rowOff>76200</xdr:rowOff>
              </from>
              <to>
                <xdr:col>8</xdr:col>
                <xdr:colOff>228600</xdr:colOff>
                <xdr:row>78</xdr:row>
                <xdr:rowOff>323850</xdr:rowOff>
              </to>
            </anchor>
          </objectPr>
        </oleObject>
      </mc:Choice>
      <mc:Fallback>
        <oleObject progId="Equation.3" shapeId="5125" r:id="rId10"/>
      </mc:Fallback>
    </mc:AlternateContent>
    <mc:AlternateContent xmlns:mc="http://schemas.openxmlformats.org/markup-compatibility/2006">
      <mc:Choice Requires="x14">
        <oleObject progId="Equation.3" shapeId="5126" r:id="rId12">
          <objectPr defaultSize="0" autoPict="0" r:id="rId13">
            <anchor moveWithCells="1" sizeWithCells="1">
              <from>
                <xdr:col>7</xdr:col>
                <xdr:colOff>457200</xdr:colOff>
                <xdr:row>108</xdr:row>
                <xdr:rowOff>85725</xdr:rowOff>
              </from>
              <to>
                <xdr:col>7</xdr:col>
                <xdr:colOff>762000</xdr:colOff>
                <xdr:row>108</xdr:row>
                <xdr:rowOff>323850</xdr:rowOff>
              </to>
            </anchor>
          </objectPr>
        </oleObject>
      </mc:Choice>
      <mc:Fallback>
        <oleObject progId="Equation.3" shapeId="5126" r:id="rId12"/>
      </mc:Fallback>
    </mc:AlternateContent>
    <mc:AlternateContent xmlns:mc="http://schemas.openxmlformats.org/markup-compatibility/2006">
      <mc:Choice Requires="x14">
        <oleObject progId="Equation.3" shapeId="5127" r:id="rId14">
          <objectPr defaultSize="0" autoPict="0" r:id="rId15">
            <anchor moveWithCells="1" sizeWithCells="1">
              <from>
                <xdr:col>7</xdr:col>
                <xdr:colOff>523875</xdr:colOff>
                <xdr:row>116</xdr:row>
                <xdr:rowOff>85725</xdr:rowOff>
              </from>
              <to>
                <xdr:col>7</xdr:col>
                <xdr:colOff>819150</xdr:colOff>
                <xdr:row>116</xdr:row>
                <xdr:rowOff>323850</xdr:rowOff>
              </to>
            </anchor>
          </objectPr>
        </oleObject>
      </mc:Choice>
      <mc:Fallback>
        <oleObject progId="Equation.3" shapeId="5127" r:id="rId14"/>
      </mc:Fallback>
    </mc:AlternateContent>
    <mc:AlternateContent xmlns:mc="http://schemas.openxmlformats.org/markup-compatibility/2006">
      <mc:Choice Requires="x14">
        <oleObject progId="Equation.3" shapeId="5128" r:id="rId16">
          <objectPr defaultSize="0" autoPict="0" r:id="rId17">
            <anchor moveWithCells="1" sizeWithCells="1">
              <from>
                <xdr:col>7</xdr:col>
                <xdr:colOff>390525</xdr:colOff>
                <xdr:row>139</xdr:row>
                <xdr:rowOff>76200</xdr:rowOff>
              </from>
              <to>
                <xdr:col>7</xdr:col>
                <xdr:colOff>742950</xdr:colOff>
                <xdr:row>139</xdr:row>
                <xdr:rowOff>314325</xdr:rowOff>
              </to>
            </anchor>
          </objectPr>
        </oleObject>
      </mc:Choice>
      <mc:Fallback>
        <oleObject progId="Equation.3" shapeId="5128" r:id="rId16"/>
      </mc:Fallback>
    </mc:AlternateContent>
    <mc:AlternateContent xmlns:mc="http://schemas.openxmlformats.org/markup-compatibility/2006">
      <mc:Choice Requires="x14">
        <oleObject progId="Equation.3" shapeId="5129" r:id="rId18">
          <objectPr defaultSize="0" autoPict="0" r:id="rId19">
            <anchor moveWithCells="1" sizeWithCells="1">
              <from>
                <xdr:col>7</xdr:col>
                <xdr:colOff>419100</xdr:colOff>
                <xdr:row>149</xdr:row>
                <xdr:rowOff>76200</xdr:rowOff>
              </from>
              <to>
                <xdr:col>7</xdr:col>
                <xdr:colOff>790575</xdr:colOff>
                <xdr:row>149</xdr:row>
                <xdr:rowOff>314325</xdr:rowOff>
              </to>
            </anchor>
          </objectPr>
        </oleObject>
      </mc:Choice>
      <mc:Fallback>
        <oleObject progId="Equation.3" shapeId="5129" r:id="rId18"/>
      </mc:Fallback>
    </mc:AlternateContent>
    <mc:AlternateContent xmlns:mc="http://schemas.openxmlformats.org/markup-compatibility/2006">
      <mc:Choice Requires="x14">
        <oleObject progId="Equation.3" shapeId="5147" r:id="rId20">
          <objectPr defaultSize="0" autoPict="0" r:id="rId21">
            <anchor moveWithCells="1" sizeWithCells="1">
              <from>
                <xdr:col>7</xdr:col>
                <xdr:colOff>361950</xdr:colOff>
                <xdr:row>100</xdr:row>
                <xdr:rowOff>76200</xdr:rowOff>
              </from>
              <to>
                <xdr:col>7</xdr:col>
                <xdr:colOff>866775</xdr:colOff>
                <xdr:row>100</xdr:row>
                <xdr:rowOff>323850</xdr:rowOff>
              </to>
            </anchor>
          </objectPr>
        </oleObject>
      </mc:Choice>
      <mc:Fallback>
        <oleObject progId="Equation.3" shapeId="5147" r:id="rId20"/>
      </mc:Fallback>
    </mc:AlternateContent>
    <mc:AlternateContent xmlns:mc="http://schemas.openxmlformats.org/markup-compatibility/2006">
      <mc:Choice Requires="x14">
        <oleObject progId="Equation.3" shapeId="5148" r:id="rId22">
          <objectPr defaultSize="0" autoPict="0" r:id="rId23">
            <anchor moveWithCells="1" sizeWithCells="1">
              <from>
                <xdr:col>6</xdr:col>
                <xdr:colOff>190500</xdr:colOff>
                <xdr:row>54</xdr:row>
                <xdr:rowOff>47625</xdr:rowOff>
              </from>
              <to>
                <xdr:col>6</xdr:col>
                <xdr:colOff>666750</xdr:colOff>
                <xdr:row>54</xdr:row>
                <xdr:rowOff>285750</xdr:rowOff>
              </to>
            </anchor>
          </objectPr>
        </oleObject>
      </mc:Choice>
      <mc:Fallback>
        <oleObject progId="Equation.3" shapeId="5148" r:id="rId22"/>
      </mc:Fallback>
    </mc:AlternateContent>
    <mc:AlternateContent xmlns:mc="http://schemas.openxmlformats.org/markup-compatibility/2006">
      <mc:Choice Requires="x14">
        <oleObject progId="Equation.3" shapeId="5149" r:id="rId24">
          <objectPr defaultSize="0" autoPict="0" r:id="rId25">
            <anchor moveWithCells="1" sizeWithCells="1">
              <from>
                <xdr:col>3</xdr:col>
                <xdr:colOff>485775</xdr:colOff>
                <xdr:row>60</xdr:row>
                <xdr:rowOff>104775</xdr:rowOff>
              </from>
              <to>
                <xdr:col>3</xdr:col>
                <xdr:colOff>857250</xdr:colOff>
                <xdr:row>60</xdr:row>
                <xdr:rowOff>419100</xdr:rowOff>
              </to>
            </anchor>
          </objectPr>
        </oleObject>
      </mc:Choice>
      <mc:Fallback>
        <oleObject progId="Equation.3" shapeId="5149" r:id="rId24"/>
      </mc:Fallback>
    </mc:AlternateContent>
    <mc:AlternateContent xmlns:mc="http://schemas.openxmlformats.org/markup-compatibility/2006">
      <mc:Choice Requires="x14">
        <oleObject progId="Equation.3" shapeId="5150" r:id="rId26">
          <objectPr defaultSize="0" autoPict="0" r:id="rId5">
            <anchor moveWithCells="1" sizeWithCells="1">
              <from>
                <xdr:col>4</xdr:col>
                <xdr:colOff>457200</xdr:colOff>
                <xdr:row>60</xdr:row>
                <xdr:rowOff>123825</xdr:rowOff>
              </from>
              <to>
                <xdr:col>4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5150" r:id="rId26"/>
      </mc:Fallback>
    </mc:AlternateContent>
    <mc:AlternateContent xmlns:mc="http://schemas.openxmlformats.org/markup-compatibility/2006">
      <mc:Choice Requires="x14">
        <oleObject progId="Equation.3" shapeId="5151" r:id="rId27">
          <objectPr defaultSize="0" autoPict="0" r:id="rId7">
            <anchor moveWithCells="1" sizeWithCells="1">
              <from>
                <xdr:col>5</xdr:col>
                <xdr:colOff>390525</xdr:colOff>
                <xdr:row>60</xdr:row>
                <xdr:rowOff>123825</xdr:rowOff>
              </from>
              <to>
                <xdr:col>5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5151" r:id="rId27"/>
      </mc:Fallback>
    </mc:AlternateContent>
    <mc:AlternateContent xmlns:mc="http://schemas.openxmlformats.org/markup-compatibility/2006">
      <mc:Choice Requires="x14">
        <oleObject progId="Equation.3" shapeId="5152" r:id="rId28">
          <objectPr defaultSize="0" autoPict="0" r:id="rId29">
            <anchor moveWithCells="1" sizeWithCells="1">
              <from>
                <xdr:col>7</xdr:col>
                <xdr:colOff>361950</xdr:colOff>
                <xdr:row>60</xdr:row>
                <xdr:rowOff>57150</xdr:rowOff>
              </from>
              <to>
                <xdr:col>7</xdr:col>
                <xdr:colOff>800100</xdr:colOff>
                <xdr:row>60</xdr:row>
                <xdr:rowOff>304800</xdr:rowOff>
              </to>
            </anchor>
          </objectPr>
        </oleObject>
      </mc:Choice>
      <mc:Fallback>
        <oleObject progId="Equation.3" shapeId="5152" r:id="rId28"/>
      </mc:Fallback>
    </mc:AlternateContent>
    <mc:AlternateContent xmlns:mc="http://schemas.openxmlformats.org/markup-compatibility/2006">
      <mc:Choice Requires="x14">
        <oleObject progId="Equation.3" shapeId="5153" r:id="rId30">
          <objectPr defaultSize="0" autoPict="0" r:id="rId31">
            <anchor moveWithCells="1" sizeWithCells="1">
              <from>
                <xdr:col>6</xdr:col>
                <xdr:colOff>238125</xdr:colOff>
                <xdr:row>60</xdr:row>
                <xdr:rowOff>95250</xdr:rowOff>
              </from>
              <to>
                <xdr:col>6</xdr:col>
                <xdr:colOff>790575</xdr:colOff>
                <xdr:row>60</xdr:row>
                <xdr:rowOff>361950</xdr:rowOff>
              </to>
            </anchor>
          </objectPr>
        </oleObject>
      </mc:Choice>
      <mc:Fallback>
        <oleObject progId="Equation.3" shapeId="5153" r:id="rId30"/>
      </mc:Fallback>
    </mc:AlternateContent>
    <mc:AlternateContent xmlns:mc="http://schemas.openxmlformats.org/markup-compatibility/2006">
      <mc:Choice Requires="x14">
        <oleObject progId="Equation.3" shapeId="5154" r:id="rId32">
          <objectPr defaultSize="0" autoPict="0" r:id="rId33">
            <anchor moveWithCells="1" sizeWithCells="1">
              <from>
                <xdr:col>4</xdr:col>
                <xdr:colOff>419100</xdr:colOff>
                <xdr:row>57</xdr:row>
                <xdr:rowOff>19050</xdr:rowOff>
              </from>
              <to>
                <xdr:col>6</xdr:col>
                <xdr:colOff>742950</xdr:colOff>
                <xdr:row>58</xdr:row>
                <xdr:rowOff>142875</xdr:rowOff>
              </to>
            </anchor>
          </objectPr>
        </oleObject>
      </mc:Choice>
      <mc:Fallback>
        <oleObject progId="Equation.3" shapeId="5154" r:id="rId32"/>
      </mc:Fallback>
    </mc:AlternateContent>
    <mc:AlternateContent xmlns:mc="http://schemas.openxmlformats.org/markup-compatibility/2006">
      <mc:Choice Requires="x14">
        <oleObject progId="Equation.3" shapeId="5155" r:id="rId34">
          <objectPr defaultSize="0" autoPict="0" r:id="rId35">
            <anchor moveWithCells="1" sizeWithCells="1">
              <from>
                <xdr:col>1</xdr:col>
                <xdr:colOff>942975</xdr:colOff>
                <xdr:row>163</xdr:row>
                <xdr:rowOff>76200</xdr:rowOff>
              </from>
              <to>
                <xdr:col>1</xdr:col>
                <xdr:colOff>1257300</xdr:colOff>
                <xdr:row>163</xdr:row>
                <xdr:rowOff>314325</xdr:rowOff>
              </to>
            </anchor>
          </objectPr>
        </oleObject>
      </mc:Choice>
      <mc:Fallback>
        <oleObject progId="Equation.3" shapeId="5155" r:id="rId34"/>
      </mc:Fallback>
    </mc:AlternateContent>
    <mc:AlternateContent xmlns:mc="http://schemas.openxmlformats.org/markup-compatibility/2006">
      <mc:Choice Requires="x14">
        <oleObject progId="Equation.3" shapeId="5156" r:id="rId36">
          <objectPr defaultSize="0" autoPict="0" r:id="rId37">
            <anchor moveWithCells="1" sizeWithCells="1">
              <from>
                <xdr:col>2</xdr:col>
                <xdr:colOff>895350</xdr:colOff>
                <xdr:row>163</xdr:row>
                <xdr:rowOff>85725</xdr:rowOff>
              </from>
              <to>
                <xdr:col>2</xdr:col>
                <xdr:colOff>1276350</xdr:colOff>
                <xdr:row>163</xdr:row>
                <xdr:rowOff>323850</xdr:rowOff>
              </to>
            </anchor>
          </objectPr>
        </oleObject>
      </mc:Choice>
      <mc:Fallback>
        <oleObject progId="Equation.3" shapeId="5156" r:id="rId36"/>
      </mc:Fallback>
    </mc:AlternateContent>
    <mc:AlternateContent xmlns:mc="http://schemas.openxmlformats.org/markup-compatibility/2006">
      <mc:Choice Requires="x14">
        <oleObject progId="Equation.3" shapeId="5157" r:id="rId38">
          <objectPr defaultSize="0" autoPict="0" r:id="rId39">
            <anchor moveWithCells="1" sizeWithCells="1">
              <from>
                <xdr:col>3</xdr:col>
                <xdr:colOff>381000</xdr:colOff>
                <xdr:row>163</xdr:row>
                <xdr:rowOff>104775</xdr:rowOff>
              </from>
              <to>
                <xdr:col>3</xdr:col>
                <xdr:colOff>876300</xdr:colOff>
                <xdr:row>164</xdr:row>
                <xdr:rowOff>0</xdr:rowOff>
              </to>
            </anchor>
          </objectPr>
        </oleObject>
      </mc:Choice>
      <mc:Fallback>
        <oleObject progId="Equation.3" shapeId="5157" r:id="rId38"/>
      </mc:Fallback>
    </mc:AlternateContent>
    <mc:AlternateContent xmlns:mc="http://schemas.openxmlformats.org/markup-compatibility/2006">
      <mc:Choice Requires="x14">
        <oleObject progId="Equation.3" shapeId="5158" r:id="rId40">
          <objectPr defaultSize="0" autoPict="0" r:id="rId13">
            <anchor moveWithCells="1" sizeWithCells="1">
              <from>
                <xdr:col>4</xdr:col>
                <xdr:colOff>428625</xdr:colOff>
                <xdr:row>163</xdr:row>
                <xdr:rowOff>123825</xdr:rowOff>
              </from>
              <to>
                <xdr:col>4</xdr:col>
                <xdr:colOff>733425</xdr:colOff>
                <xdr:row>164</xdr:row>
                <xdr:rowOff>0</xdr:rowOff>
              </to>
            </anchor>
          </objectPr>
        </oleObject>
      </mc:Choice>
      <mc:Fallback>
        <oleObject progId="Equation.3" shapeId="5158" r:id="rId40"/>
      </mc:Fallback>
    </mc:AlternateContent>
    <mc:AlternateContent xmlns:mc="http://schemas.openxmlformats.org/markup-compatibility/2006">
      <mc:Choice Requires="x14">
        <oleObject progId="Equation.3" shapeId="5159" r:id="rId41">
          <objectPr defaultSize="0" autoPict="0" r:id="rId15">
            <anchor moveWithCells="1" sizeWithCells="1">
              <from>
                <xdr:col>5</xdr:col>
                <xdr:colOff>428625</xdr:colOff>
                <xdr:row>163</xdr:row>
                <xdr:rowOff>123825</xdr:rowOff>
              </from>
              <to>
                <xdr:col>5</xdr:col>
                <xdr:colOff>723900</xdr:colOff>
                <xdr:row>164</xdr:row>
                <xdr:rowOff>0</xdr:rowOff>
              </to>
            </anchor>
          </objectPr>
        </oleObject>
      </mc:Choice>
      <mc:Fallback>
        <oleObject progId="Equation.3" shapeId="5159" r:id="rId41"/>
      </mc:Fallback>
    </mc:AlternateContent>
    <mc:AlternateContent xmlns:mc="http://schemas.openxmlformats.org/markup-compatibility/2006">
      <mc:Choice Requires="x14">
        <oleObject progId="Equation.3" shapeId="5160" r:id="rId42">
          <objectPr defaultSize="0" autoPict="0" r:id="rId17">
            <anchor moveWithCells="1" sizeWithCells="1">
              <from>
                <xdr:col>6</xdr:col>
                <xdr:colOff>314325</xdr:colOff>
                <xdr:row>163</xdr:row>
                <xdr:rowOff>104775</xdr:rowOff>
              </from>
              <to>
                <xdr:col>6</xdr:col>
                <xdr:colOff>666750</xdr:colOff>
                <xdr:row>164</xdr:row>
                <xdr:rowOff>0</xdr:rowOff>
              </to>
            </anchor>
          </objectPr>
        </oleObject>
      </mc:Choice>
      <mc:Fallback>
        <oleObject progId="Equation.3" shapeId="5160" r:id="rId42"/>
      </mc:Fallback>
    </mc:AlternateContent>
    <mc:AlternateContent xmlns:mc="http://schemas.openxmlformats.org/markup-compatibility/2006">
      <mc:Choice Requires="x14">
        <oleObject progId="Equation.3" shapeId="5161" r:id="rId43">
          <objectPr defaultSize="0" autoPict="0" r:id="rId19">
            <anchor moveWithCells="1" sizeWithCells="1">
              <from>
                <xdr:col>7</xdr:col>
                <xdr:colOff>466725</xdr:colOff>
                <xdr:row>163</xdr:row>
                <xdr:rowOff>123825</xdr:rowOff>
              </from>
              <to>
                <xdr:col>7</xdr:col>
                <xdr:colOff>838200</xdr:colOff>
                <xdr:row>164</xdr:row>
                <xdr:rowOff>0</xdr:rowOff>
              </to>
            </anchor>
          </objectPr>
        </oleObject>
      </mc:Choice>
      <mc:Fallback>
        <oleObject progId="Equation.3" shapeId="5161" r:id="rId43"/>
      </mc:Fallback>
    </mc:AlternateContent>
    <mc:AlternateContent xmlns:mc="http://schemas.openxmlformats.org/markup-compatibility/2006">
      <mc:Choice Requires="x14">
        <oleObject progId="Equation.3" shapeId="5162" r:id="rId44">
          <objectPr defaultSize="0" autoPict="0" r:id="rId45">
            <anchor moveWithCells="1" sizeWithCells="1">
              <from>
                <xdr:col>7</xdr:col>
                <xdr:colOff>276225</xdr:colOff>
                <xdr:row>156</xdr:row>
                <xdr:rowOff>76200</xdr:rowOff>
              </from>
              <to>
                <xdr:col>7</xdr:col>
                <xdr:colOff>866775</xdr:colOff>
                <xdr:row>156</xdr:row>
                <xdr:rowOff>333375</xdr:rowOff>
              </to>
            </anchor>
          </objectPr>
        </oleObject>
      </mc:Choice>
      <mc:Fallback>
        <oleObject progId="Equation.3" shapeId="5162" r:id="rId44"/>
      </mc:Fallback>
    </mc:AlternateContent>
    <mc:AlternateContent xmlns:mc="http://schemas.openxmlformats.org/markup-compatibility/2006">
      <mc:Choice Requires="x14">
        <oleObject progId="Equation.3" shapeId="5163" r:id="rId46">
          <objectPr defaultSize="0" autoPict="0" r:id="rId45">
            <anchor moveWithCells="1" sizeWithCells="1">
              <from>
                <xdr:col>8</xdr:col>
                <xdr:colOff>723900</xdr:colOff>
                <xdr:row>163</xdr:row>
                <xdr:rowOff>57150</xdr:rowOff>
              </from>
              <to>
                <xdr:col>8</xdr:col>
                <xdr:colOff>1314450</xdr:colOff>
                <xdr:row>163</xdr:row>
                <xdr:rowOff>314325</xdr:rowOff>
              </to>
            </anchor>
          </objectPr>
        </oleObject>
      </mc:Choice>
      <mc:Fallback>
        <oleObject progId="Equation.3" shapeId="5163" r:id="rId46"/>
      </mc:Fallback>
    </mc:AlternateContent>
    <mc:AlternateContent xmlns:mc="http://schemas.openxmlformats.org/markup-compatibility/2006">
      <mc:Choice Requires="x14">
        <oleObject progId="Equation.3" shapeId="5164" r:id="rId47">
          <objectPr defaultSize="0" autoPict="0" r:id="rId48">
            <anchor moveWithCells="1" sizeWithCells="1">
              <from>
                <xdr:col>3</xdr:col>
                <xdr:colOff>0</xdr:colOff>
                <xdr:row>160</xdr:row>
                <xdr:rowOff>28575</xdr:rowOff>
              </from>
              <to>
                <xdr:col>6</xdr:col>
                <xdr:colOff>228600</xdr:colOff>
                <xdr:row>161</xdr:row>
                <xdr:rowOff>76200</xdr:rowOff>
              </to>
            </anchor>
          </objectPr>
        </oleObject>
      </mc:Choice>
      <mc:Fallback>
        <oleObject progId="Equation.3" shapeId="5164" r:id="rId47"/>
      </mc:Fallback>
    </mc:AlternateContent>
    <mc:AlternateContent xmlns:mc="http://schemas.openxmlformats.org/markup-compatibility/2006">
      <mc:Choice Requires="x14">
        <oleObject progId="Equation.3" shapeId="5165" r:id="rId49">
          <objectPr defaultSize="0" autoPict="0" r:id="rId50">
            <anchor moveWithCells="1" sizeWithCells="1">
              <from>
                <xdr:col>9</xdr:col>
                <xdr:colOff>476250</xdr:colOff>
                <xdr:row>163</xdr:row>
                <xdr:rowOff>47625</xdr:rowOff>
              </from>
              <to>
                <xdr:col>9</xdr:col>
                <xdr:colOff>819150</xdr:colOff>
                <xdr:row>163</xdr:row>
                <xdr:rowOff>276225</xdr:rowOff>
              </to>
            </anchor>
          </objectPr>
        </oleObject>
      </mc:Choice>
      <mc:Fallback>
        <oleObject progId="Equation.3" shapeId="5165" r:id="rId49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41"/>
  <sheetViews>
    <sheetView view="pageBreakPreview" topLeftCell="A22" zoomScale="80" zoomScaleNormal="80" zoomScaleSheetLayoutView="80" workbookViewId="0">
      <selection activeCell="D17" sqref="D17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 x14ac:dyDescent="0.25">
      <c r="A1" s="428" t="s">
        <v>73</v>
      </c>
      <c r="B1" s="428"/>
      <c r="C1" s="428"/>
      <c r="D1" s="428"/>
      <c r="E1" s="428"/>
      <c r="F1" s="428"/>
      <c r="G1" s="428"/>
      <c r="H1" s="428"/>
      <c r="I1" s="428"/>
      <c r="J1" s="428"/>
    </row>
    <row r="3" spans="1:13" ht="21.75" customHeight="1" x14ac:dyDescent="0.25">
      <c r="C3" s="27"/>
      <c r="D3" s="48"/>
      <c r="F3" s="47"/>
      <c r="G3" s="26"/>
    </row>
    <row r="4" spans="1:13" ht="16.5" thickBot="1" x14ac:dyDescent="0.3"/>
    <row r="5" spans="1:13" ht="87" customHeight="1" x14ac:dyDescent="0.25">
      <c r="B5" s="59" t="s">
        <v>92</v>
      </c>
      <c r="C5" s="129" t="s">
        <v>94</v>
      </c>
      <c r="D5" s="443" t="s">
        <v>95</v>
      </c>
      <c r="E5" s="441"/>
    </row>
    <row r="6" spans="1:13" ht="32.25" customHeight="1" x14ac:dyDescent="0.25">
      <c r="B6" s="5"/>
      <c r="C6" s="6"/>
      <c r="D6" s="444"/>
      <c r="E6" s="445"/>
    </row>
    <row r="7" spans="1:13" ht="16.5" thickBot="1" x14ac:dyDescent="0.3">
      <c r="B7" s="152">
        <f>SUM(Хор.дирижир!H62)</f>
        <v>156200.12551578949</v>
      </c>
      <c r="C7" s="38">
        <f>SUM(Хор.дирижир!J165)</f>
        <v>77664.687884201951</v>
      </c>
      <c r="D7" s="446">
        <f>SUM(B7:C7)</f>
        <v>233864.81339999143</v>
      </c>
      <c r="E7" s="447"/>
    </row>
    <row r="9" spans="1:13" ht="15.75" customHeight="1" x14ac:dyDescent="0.25">
      <c r="A9" s="393" t="s">
        <v>74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</row>
    <row r="10" spans="1:13" ht="15.7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 x14ac:dyDescent="0.25">
      <c r="A11" s="431" t="s">
        <v>104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</row>
    <row r="12" spans="1:13" ht="16.5" thickBot="1" x14ac:dyDescent="0.3"/>
    <row r="13" spans="1:13" ht="99" customHeight="1" thickBot="1" x14ac:dyDescent="0.3">
      <c r="A13" s="461" t="s">
        <v>84</v>
      </c>
      <c r="B13" s="462" t="s">
        <v>75</v>
      </c>
      <c r="C13" s="410" t="s">
        <v>76</v>
      </c>
      <c r="D13" s="410" t="s">
        <v>77</v>
      </c>
      <c r="E13" s="410"/>
      <c r="F13" s="410"/>
      <c r="G13" s="410"/>
      <c r="H13" s="410" t="s">
        <v>88</v>
      </c>
      <c r="I13" s="410" t="s">
        <v>89</v>
      </c>
      <c r="J13" s="410" t="s">
        <v>78</v>
      </c>
      <c r="K13" s="410" t="s">
        <v>90</v>
      </c>
      <c r="L13" s="410" t="s">
        <v>83</v>
      </c>
      <c r="M13" s="441" t="s">
        <v>91</v>
      </c>
    </row>
    <row r="14" spans="1:13" ht="99" customHeight="1" thickBot="1" x14ac:dyDescent="0.3">
      <c r="A14" s="461"/>
      <c r="B14" s="463"/>
      <c r="C14" s="440"/>
      <c r="D14" s="136" t="s">
        <v>79</v>
      </c>
      <c r="E14" s="136" t="s">
        <v>80</v>
      </c>
      <c r="F14" s="136" t="s">
        <v>81</v>
      </c>
      <c r="G14" s="136" t="s">
        <v>82</v>
      </c>
      <c r="H14" s="440"/>
      <c r="I14" s="440"/>
      <c r="J14" s="440"/>
      <c r="K14" s="440"/>
      <c r="L14" s="440"/>
      <c r="M14" s="442"/>
    </row>
    <row r="15" spans="1:13" ht="16.5" thickBot="1" x14ac:dyDescent="0.3">
      <c r="A15" s="153">
        <v>1</v>
      </c>
      <c r="B15" s="154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 x14ac:dyDescent="0.3">
      <c r="A16" s="171">
        <v>1</v>
      </c>
      <c r="B16" s="172" t="s">
        <v>109</v>
      </c>
      <c r="C16" s="98" t="s">
        <v>96</v>
      </c>
      <c r="D16" s="131">
        <f>SUM(D7)</f>
        <v>233864.81339999143</v>
      </c>
      <c r="E16" s="131">
        <f>SUM(Хор.дирижир!H30)</f>
        <v>156200.12551578949</v>
      </c>
      <c r="F16" s="131">
        <f>SUM(Хор.дирижир!I79)</f>
        <v>4713.0947263072112</v>
      </c>
      <c r="G16" s="131">
        <f>SUM(Хор.дирижир!I93)</f>
        <v>0</v>
      </c>
      <c r="H16" s="132">
        <f>Хор.дирижир!B19</f>
        <v>30346</v>
      </c>
      <c r="I16" s="132">
        <f>Хор.дирижир!B18</f>
        <v>30346</v>
      </c>
      <c r="J16" s="131">
        <f>H16/I16</f>
        <v>1</v>
      </c>
      <c r="K16" s="133">
        <f>F16+G16</f>
        <v>4713.0947263072112</v>
      </c>
      <c r="L16" s="133">
        <f>K16/(F16+G16)</f>
        <v>1</v>
      </c>
      <c r="M16" s="134">
        <f>(E16/D16)*J16+(1-(E16/D16)*L16)</f>
        <v>1</v>
      </c>
    </row>
    <row r="18" spans="1:13" x14ac:dyDescent="0.25">
      <c r="A18" s="361" t="s">
        <v>105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</row>
    <row r="19" spans="1:13" ht="16.5" thickBot="1" x14ac:dyDescent="0.3"/>
    <row r="20" spans="1:13" ht="78.75" x14ac:dyDescent="0.2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 x14ac:dyDescent="0.25">
      <c r="G21" s="124">
        <v>1</v>
      </c>
      <c r="H21" s="122">
        <v>2</v>
      </c>
      <c r="I21" s="122">
        <v>3</v>
      </c>
      <c r="J21" s="126">
        <v>4</v>
      </c>
    </row>
    <row r="22" spans="1:13" ht="32.25" thickBot="1" x14ac:dyDescent="0.3">
      <c r="G22" s="120">
        <v>1</v>
      </c>
      <c r="H22" s="130" t="s">
        <v>109</v>
      </c>
      <c r="I22" s="150" t="s">
        <v>129</v>
      </c>
      <c r="J22" s="155">
        <v>1</v>
      </c>
    </row>
    <row r="24" spans="1:13" x14ac:dyDescent="0.25">
      <c r="A24" s="393" t="s">
        <v>100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</row>
    <row r="25" spans="1:13" ht="16.5" thickBot="1" x14ac:dyDescent="0.3"/>
    <row r="26" spans="1:13" ht="100.5" customHeight="1" x14ac:dyDescent="0.25">
      <c r="A26" s="59" t="s">
        <v>84</v>
      </c>
      <c r="B26" s="92" t="s">
        <v>75</v>
      </c>
      <c r="C26" s="92" t="s">
        <v>98</v>
      </c>
      <c r="D26" s="410" t="s">
        <v>101</v>
      </c>
      <c r="E26" s="410"/>
      <c r="F26" s="410" t="s">
        <v>102</v>
      </c>
      <c r="G26" s="410"/>
      <c r="H26" s="95" t="s">
        <v>97</v>
      </c>
      <c r="I26" s="95" t="s">
        <v>91</v>
      </c>
      <c r="J26" s="29" t="s">
        <v>95</v>
      </c>
    </row>
    <row r="27" spans="1:13" x14ac:dyDescent="0.25">
      <c r="A27" s="124">
        <v>1</v>
      </c>
      <c r="B27" s="122">
        <v>2</v>
      </c>
      <c r="C27" s="122">
        <v>3</v>
      </c>
      <c r="D27" s="440">
        <v>3</v>
      </c>
      <c r="E27" s="440"/>
      <c r="F27" s="460">
        <v>4</v>
      </c>
      <c r="G27" s="460"/>
      <c r="H27" s="123">
        <v>5</v>
      </c>
      <c r="I27" s="123">
        <v>6</v>
      </c>
      <c r="J27" s="125" t="s">
        <v>103</v>
      </c>
    </row>
    <row r="28" spans="1:13" ht="48" customHeight="1" thickBot="1" x14ac:dyDescent="0.3">
      <c r="A28" s="120">
        <v>1</v>
      </c>
      <c r="B28" s="130" t="s">
        <v>109</v>
      </c>
      <c r="C28" s="150" t="s">
        <v>129</v>
      </c>
      <c r="D28" s="436" t="s">
        <v>96</v>
      </c>
      <c r="E28" s="436"/>
      <c r="F28" s="437">
        <f>SUM(D16)</f>
        <v>233864.81339999143</v>
      </c>
      <c r="G28" s="437"/>
      <c r="H28" s="79">
        <f>SUM(J22)</f>
        <v>1</v>
      </c>
      <c r="I28" s="79">
        <f>SUM(M16)</f>
        <v>1</v>
      </c>
      <c r="J28" s="185">
        <f>F28*H28*I28</f>
        <v>233864.81339999143</v>
      </c>
      <c r="K28" s="26"/>
      <c r="L28" s="408"/>
      <c r="M28" s="408"/>
    </row>
    <row r="32" spans="1:13" ht="15.75" customHeight="1" x14ac:dyDescent="0.25">
      <c r="H32" s="433" t="s">
        <v>109</v>
      </c>
      <c r="I32" s="433"/>
      <c r="J32" s="206">
        <f>J28*Хор.дирижир!B17</f>
        <v>4443431.4545998368</v>
      </c>
    </row>
    <row r="35" spans="7:10" ht="15.75" customHeight="1" x14ac:dyDescent="0.25">
      <c r="G35" s="193"/>
      <c r="H35" s="194"/>
      <c r="I35" s="194"/>
      <c r="J35" s="193"/>
    </row>
    <row r="41" spans="7:10" ht="29.25" customHeight="1" x14ac:dyDescent="0.25"/>
  </sheetData>
  <mergeCells count="26">
    <mergeCell ref="L28:M28"/>
    <mergeCell ref="D26:E26"/>
    <mergeCell ref="F26:G26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7:E27"/>
    <mergeCell ref="F27:G27"/>
    <mergeCell ref="D28:E28"/>
    <mergeCell ref="F28:G28"/>
    <mergeCell ref="H32:I32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609600</xdr:rowOff>
              </from>
              <to>
                <xdr:col>4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8195" r:id="rId8"/>
      </mc:Fallback>
    </mc:AlternateContent>
    <mc:AlternateContent xmlns:mc="http://schemas.openxmlformats.org/markup-compatibility/2006">
      <mc:Choice Requires="x14">
        <oleObject progId="Equation.3" shapeId="819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8196" r:id="rId10"/>
      </mc:Fallback>
    </mc:AlternateContent>
    <mc:AlternateContent xmlns:mc="http://schemas.openxmlformats.org/markup-compatibility/2006">
      <mc:Choice Requires="x14">
        <oleObject progId="Equation.3" shapeId="819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8197" r:id="rId12"/>
      </mc:Fallback>
    </mc:AlternateContent>
    <mc:AlternateContent xmlns:mc="http://schemas.openxmlformats.org/markup-compatibility/2006">
      <mc:Choice Requires="x14">
        <oleObject progId="Equation.3" shapeId="819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8198" r:id="rId14"/>
      </mc:Fallback>
    </mc:AlternateContent>
    <mc:AlternateContent xmlns:mc="http://schemas.openxmlformats.org/markup-compatibility/2006">
      <mc:Choice Requires="x14">
        <oleObject progId="Equation.3" shapeId="819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8199" r:id="rId16"/>
      </mc:Fallback>
    </mc:AlternateContent>
    <mc:AlternateContent xmlns:mc="http://schemas.openxmlformats.org/markup-compatibility/2006">
      <mc:Choice Requires="x14">
        <oleObject progId="Equation.3" shapeId="8203" r:id="rId18">
          <objectPr defaultSize="0" autoPict="0" r:id="rId11">
            <anchor moveWithCells="1" sizeWithCells="1">
              <from>
                <xdr:col>3</xdr:col>
                <xdr:colOff>457200</xdr:colOff>
                <xdr:row>5</xdr:row>
                <xdr:rowOff>104775</xdr:rowOff>
              </from>
              <to>
                <xdr:col>3</xdr:col>
                <xdr:colOff>647700</xdr:colOff>
                <xdr:row>5</xdr:row>
                <xdr:rowOff>333375</xdr:rowOff>
              </to>
            </anchor>
          </objectPr>
        </oleObject>
      </mc:Choice>
      <mc:Fallback>
        <oleObject progId="Equation.3" shapeId="8203" r:id="rId1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5"/>
  <sheetViews>
    <sheetView view="pageBreakPreview" topLeftCell="A25" zoomScale="80" zoomScaleSheetLayoutView="80" workbookViewId="0">
      <selection activeCell="E29" sqref="E29:F29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7109375" style="1" customWidth="1"/>
    <col min="10" max="10" width="14.7109375" style="1" customWidth="1"/>
    <col min="11" max="11" width="13.140625" style="1" bestFit="1" customWidth="1"/>
    <col min="12" max="12" width="13.140625" style="1" customWidth="1"/>
    <col min="13" max="13" width="10.7109375" style="1" customWidth="1"/>
    <col min="14" max="14" width="13" style="1" bestFit="1" customWidth="1"/>
    <col min="15" max="16384" width="9.140625" style="1"/>
  </cols>
  <sheetData>
    <row r="1" spans="1:12" x14ac:dyDescent="0.25">
      <c r="I1" s="1" t="s">
        <v>140</v>
      </c>
    </row>
    <row r="2" spans="1:12" ht="53.25" customHeight="1" x14ac:dyDescent="0.25">
      <c r="I2" s="1" t="s">
        <v>205</v>
      </c>
    </row>
    <row r="4" spans="1:12" x14ac:dyDescent="0.25">
      <c r="I4" s="181"/>
      <c r="J4" s="1" t="s">
        <v>206</v>
      </c>
    </row>
    <row r="6" spans="1:12" x14ac:dyDescent="0.25">
      <c r="I6" s="1" t="s">
        <v>204</v>
      </c>
    </row>
    <row r="8" spans="1:12" ht="15.75" customHeight="1" x14ac:dyDescent="0.25">
      <c r="A8" s="360" t="s">
        <v>148</v>
      </c>
      <c r="B8" s="360"/>
      <c r="C8" s="360"/>
      <c r="D8" s="360"/>
      <c r="E8" s="360"/>
      <c r="F8" s="360"/>
      <c r="G8" s="360"/>
      <c r="H8" s="360"/>
      <c r="I8" s="360"/>
      <c r="J8" s="2"/>
      <c r="K8" s="2"/>
      <c r="L8" s="2"/>
    </row>
    <row r="9" spans="1:12" ht="15.75" customHeight="1" x14ac:dyDescent="0.25">
      <c r="A9" s="327"/>
      <c r="B9" s="327"/>
      <c r="C9" s="327"/>
      <c r="D9" s="327"/>
      <c r="E9" s="327"/>
      <c r="F9" s="327"/>
      <c r="G9" s="327"/>
      <c r="H9" s="327"/>
      <c r="I9" s="327"/>
      <c r="J9" s="2"/>
      <c r="K9" s="2"/>
      <c r="L9" s="2"/>
    </row>
    <row r="10" spans="1:12" x14ac:dyDescent="0.25">
      <c r="A10" s="391" t="s">
        <v>202</v>
      </c>
      <c r="B10" s="391"/>
      <c r="C10" s="391"/>
      <c r="D10" s="391"/>
      <c r="E10" s="391"/>
      <c r="F10" s="391"/>
      <c r="G10" s="391"/>
      <c r="H10" s="391"/>
      <c r="I10" s="391"/>
      <c r="J10" s="4"/>
      <c r="K10" s="4"/>
      <c r="L10" s="4"/>
    </row>
    <row r="11" spans="1:12" x14ac:dyDescent="0.25">
      <c r="A11" s="392" t="s">
        <v>0</v>
      </c>
      <c r="B11" s="392"/>
      <c r="C11" s="392"/>
      <c r="D11" s="392"/>
      <c r="E11" s="392"/>
      <c r="F11" s="392"/>
      <c r="G11" s="392"/>
      <c r="H11" s="392"/>
      <c r="I11" s="392"/>
      <c r="J11" s="3"/>
      <c r="K11" s="3"/>
      <c r="L11" s="3"/>
    </row>
    <row r="13" spans="1:12" x14ac:dyDescent="0.25">
      <c r="A13" s="393" t="s">
        <v>15</v>
      </c>
      <c r="B13" s="393"/>
      <c r="C13" s="393"/>
      <c r="D13" s="393"/>
      <c r="E13" s="393"/>
      <c r="F13" s="393"/>
      <c r="G13" s="393"/>
      <c r="H13" s="393"/>
      <c r="I13" s="393"/>
    </row>
    <row r="15" spans="1:12" x14ac:dyDescent="0.25">
      <c r="A15" s="361" t="s">
        <v>16</v>
      </c>
      <c r="B15" s="361"/>
      <c r="C15" s="361"/>
      <c r="D15" s="361"/>
      <c r="E15" s="361"/>
      <c r="F15" s="361"/>
      <c r="G15" s="361"/>
      <c r="H15" s="361"/>
      <c r="I15" s="361"/>
    </row>
    <row r="16" spans="1:12" x14ac:dyDescent="0.25">
      <c r="B16" s="8"/>
    </row>
    <row r="17" spans="1:13" x14ac:dyDescent="0.25">
      <c r="B17" s="176">
        <v>9</v>
      </c>
      <c r="C17" s="396" t="s">
        <v>114</v>
      </c>
      <c r="D17" s="396"/>
      <c r="E17" s="396"/>
      <c r="F17" s="396"/>
      <c r="G17" s="396"/>
      <c r="H17" s="396"/>
      <c r="I17" s="396"/>
    </row>
    <row r="18" spans="1:13" ht="32.25" customHeight="1" x14ac:dyDescent="0.25">
      <c r="B18" s="177">
        <v>30346</v>
      </c>
      <c r="C18" s="396" t="s">
        <v>197</v>
      </c>
      <c r="D18" s="396"/>
      <c r="E18" s="396"/>
      <c r="F18" s="396"/>
      <c r="G18" s="396"/>
      <c r="H18" s="396"/>
      <c r="I18" s="396"/>
    </row>
    <row r="19" spans="1:13" ht="32.25" customHeight="1" x14ac:dyDescent="0.25">
      <c r="B19" s="177">
        <f>B18</f>
        <v>30346</v>
      </c>
      <c r="C19" s="396" t="s">
        <v>99</v>
      </c>
      <c r="D19" s="396"/>
      <c r="E19" s="396"/>
      <c r="F19" s="396"/>
      <c r="G19" s="396"/>
      <c r="H19" s="396"/>
      <c r="I19" s="396"/>
    </row>
    <row r="20" spans="1:13" ht="32.25" customHeight="1" x14ac:dyDescent="0.25">
      <c r="B20" s="202">
        <v>4981</v>
      </c>
      <c r="C20" s="397" t="s">
        <v>147</v>
      </c>
      <c r="D20" s="397"/>
      <c r="E20" s="397"/>
      <c r="F20" s="397"/>
      <c r="G20" s="397"/>
      <c r="H20" s="397"/>
      <c r="I20" s="397"/>
    </row>
    <row r="21" spans="1:13" ht="31.5" customHeight="1" x14ac:dyDescent="0.25">
      <c r="B21" s="201">
        <f>E31</f>
        <v>553.44444444444446</v>
      </c>
      <c r="C21" s="396" t="s">
        <v>106</v>
      </c>
      <c r="D21" s="396"/>
      <c r="E21" s="396"/>
      <c r="F21" s="396"/>
      <c r="G21" s="396"/>
      <c r="H21" s="396"/>
      <c r="I21" s="396"/>
      <c r="M21" s="1">
        <f>1750*29</f>
        <v>50750</v>
      </c>
    </row>
    <row r="22" spans="1:13" x14ac:dyDescent="0.25">
      <c r="B22" s="8"/>
      <c r="C22" s="328"/>
      <c r="D22" s="328"/>
      <c r="E22" s="328"/>
      <c r="F22" s="328"/>
      <c r="G22" s="328"/>
      <c r="H22" s="328"/>
      <c r="I22" s="328"/>
    </row>
    <row r="23" spans="1:13" x14ac:dyDescent="0.25">
      <c r="A23" s="393" t="s">
        <v>30</v>
      </c>
      <c r="B23" s="393"/>
      <c r="C23" s="393"/>
      <c r="D23" s="393"/>
      <c r="E23" s="393"/>
      <c r="F23" s="393"/>
      <c r="G23" s="393"/>
      <c r="H23" s="393"/>
      <c r="I23" s="393"/>
    </row>
    <row r="24" spans="1:13" x14ac:dyDescent="0.25">
      <c r="A24" s="376" t="s">
        <v>17</v>
      </c>
      <c r="B24" s="376"/>
      <c r="C24" s="376"/>
      <c r="D24" s="376"/>
      <c r="E24" s="376"/>
      <c r="F24" s="376"/>
      <c r="G24" s="376"/>
      <c r="H24" s="376"/>
      <c r="I24" s="376"/>
    </row>
    <row r="25" spans="1:13" ht="16.5" thickBot="1" x14ac:dyDescent="0.3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 x14ac:dyDescent="0.3">
      <c r="A26" s="11" t="s">
        <v>1</v>
      </c>
      <c r="B26" s="329" t="s">
        <v>2</v>
      </c>
      <c r="C26" s="329" t="s">
        <v>3</v>
      </c>
      <c r="D26" s="329" t="s">
        <v>4</v>
      </c>
      <c r="E26" s="377" t="s">
        <v>5</v>
      </c>
      <c r="F26" s="377"/>
      <c r="G26" s="329" t="s">
        <v>6</v>
      </c>
      <c r="H26" s="329" t="s">
        <v>7</v>
      </c>
      <c r="I26" s="12" t="s">
        <v>8</v>
      </c>
    </row>
    <row r="27" spans="1:13" ht="16.5" thickBot="1" x14ac:dyDescent="0.3">
      <c r="A27" s="13">
        <v>1</v>
      </c>
      <c r="B27" s="330">
        <v>2</v>
      </c>
      <c r="C27" s="330">
        <v>3</v>
      </c>
      <c r="D27" s="330">
        <v>4</v>
      </c>
      <c r="E27" s="378" t="s">
        <v>19</v>
      </c>
      <c r="F27" s="378"/>
      <c r="G27" s="330">
        <v>6</v>
      </c>
      <c r="H27" s="330" t="s">
        <v>9</v>
      </c>
      <c r="I27" s="14">
        <v>8</v>
      </c>
    </row>
    <row r="28" spans="1:13" ht="16.5" thickBot="1" x14ac:dyDescent="0.3">
      <c r="A28" s="379" t="s">
        <v>21</v>
      </c>
      <c r="B28" s="380"/>
      <c r="C28" s="380"/>
      <c r="D28" s="380"/>
      <c r="E28" s="380"/>
      <c r="F28" s="380"/>
      <c r="G28" s="380"/>
      <c r="H28" s="380"/>
      <c r="I28" s="381"/>
    </row>
    <row r="29" spans="1:13" ht="52.5" customHeight="1" thickBot="1" x14ac:dyDescent="0.3">
      <c r="A29" s="99">
        <v>1</v>
      </c>
      <c r="B29" s="100" t="s">
        <v>203</v>
      </c>
      <c r="C29" s="101">
        <f>B20</f>
        <v>4981</v>
      </c>
      <c r="D29" s="24">
        <f>B17</f>
        <v>9</v>
      </c>
      <c r="E29" s="382">
        <f t="shared" ref="E29" si="0">C29/D29</f>
        <v>553.44444444444446</v>
      </c>
      <c r="F29" s="383"/>
      <c r="G29" s="16">
        <f>B18*12*1.302/1680</f>
        <v>282.21780000000001</v>
      </c>
      <c r="H29" s="16">
        <f t="shared" ref="H29" si="1">E29*G29</f>
        <v>156191.87353333333</v>
      </c>
      <c r="I29" s="384" t="s">
        <v>150</v>
      </c>
      <c r="K29" s="1">
        <f>C29/1680</f>
        <v>2.9648809523809523</v>
      </c>
      <c r="L29" s="1">
        <f>C29*G29</f>
        <v>1405726.8618000001</v>
      </c>
    </row>
    <row r="30" spans="1:13" ht="23.25" customHeight="1" thickBot="1" x14ac:dyDescent="0.3">
      <c r="A30" s="365" t="s">
        <v>23</v>
      </c>
      <c r="B30" s="366"/>
      <c r="C30" s="366"/>
      <c r="D30" s="366"/>
      <c r="E30" s="366"/>
      <c r="F30" s="366"/>
      <c r="G30" s="25"/>
      <c r="H30" s="19">
        <f>SUM(H29:H29)</f>
        <v>156191.87353333333</v>
      </c>
      <c r="I30" s="385"/>
    </row>
    <row r="31" spans="1:13" ht="117.75" customHeight="1" thickBot="1" x14ac:dyDescent="0.3">
      <c r="A31" s="386" t="s">
        <v>20</v>
      </c>
      <c r="B31" s="387"/>
      <c r="C31" s="387"/>
      <c r="D31" s="388"/>
      <c r="E31" s="389">
        <f>SUM(E29:F29)</f>
        <v>553.44444444444446</v>
      </c>
      <c r="F31" s="390"/>
      <c r="G31" s="390"/>
      <c r="H31" s="390"/>
      <c r="I31" s="373"/>
    </row>
    <row r="32" spans="1:13" x14ac:dyDescent="0.25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 x14ac:dyDescent="0.25">
      <c r="A33" s="376" t="s">
        <v>18</v>
      </c>
      <c r="B33" s="376"/>
      <c r="C33" s="376"/>
      <c r="D33" s="376"/>
      <c r="E33" s="376"/>
      <c r="F33" s="376"/>
      <c r="G33" s="376"/>
      <c r="H33" s="376"/>
      <c r="I33" s="376"/>
    </row>
    <row r="34" spans="1:12" ht="16.5" thickBot="1" x14ac:dyDescent="0.3"/>
    <row r="35" spans="1:12" ht="79.5" thickBot="1" x14ac:dyDescent="0.3">
      <c r="A35" s="11" t="s">
        <v>1</v>
      </c>
      <c r="B35" s="329" t="s">
        <v>27</v>
      </c>
      <c r="C35" s="329" t="s">
        <v>10</v>
      </c>
      <c r="D35" s="329" t="s">
        <v>4</v>
      </c>
      <c r="E35" s="329" t="s">
        <v>11</v>
      </c>
      <c r="F35" s="329" t="s">
        <v>12</v>
      </c>
      <c r="G35" s="329" t="s">
        <v>13</v>
      </c>
      <c r="H35" s="329" t="s">
        <v>7</v>
      </c>
      <c r="I35" s="12" t="s">
        <v>8</v>
      </c>
    </row>
    <row r="36" spans="1:12" ht="16.5" thickBot="1" x14ac:dyDescent="0.3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 x14ac:dyDescent="0.25">
      <c r="A37" s="369" t="s">
        <v>22</v>
      </c>
      <c r="B37" s="370"/>
      <c r="C37" s="370"/>
      <c r="D37" s="370"/>
      <c r="E37" s="370"/>
      <c r="F37" s="370"/>
      <c r="G37" s="370"/>
      <c r="H37" s="370"/>
      <c r="I37" s="371"/>
    </row>
    <row r="38" spans="1:12" ht="21.75" hidden="1" customHeight="1" x14ac:dyDescent="0.25">
      <c r="A38" s="102" t="s">
        <v>133</v>
      </c>
      <c r="B38" s="308" t="s">
        <v>171</v>
      </c>
      <c r="C38" s="234"/>
      <c r="D38" s="15"/>
      <c r="E38" s="336"/>
      <c r="F38" s="336"/>
      <c r="G38" s="213"/>
      <c r="H38" s="218"/>
      <c r="I38" s="454" t="s">
        <v>24</v>
      </c>
      <c r="L38" s="243">
        <f>C38*G38</f>
        <v>0</v>
      </c>
    </row>
    <row r="39" spans="1:12" s="108" customFormat="1" ht="33.75" customHeight="1" thickBot="1" x14ac:dyDescent="0.3">
      <c r="A39" s="5" t="s">
        <v>161</v>
      </c>
      <c r="B39" s="196"/>
      <c r="C39" s="103"/>
      <c r="D39" s="104"/>
      <c r="E39" s="336"/>
      <c r="F39" s="336"/>
      <c r="G39" s="105"/>
      <c r="H39" s="218"/>
      <c r="I39" s="455"/>
      <c r="L39" s="1">
        <f>C39*G39</f>
        <v>0</v>
      </c>
    </row>
    <row r="40" spans="1:12" ht="39.75" customHeight="1" thickBot="1" x14ac:dyDescent="0.3">
      <c r="A40" s="365" t="s">
        <v>28</v>
      </c>
      <c r="B40" s="366"/>
      <c r="C40" s="366"/>
      <c r="D40" s="366"/>
      <c r="E40" s="366"/>
      <c r="F40" s="367"/>
      <c r="G40" s="18"/>
      <c r="H40" s="19">
        <f>SUM(H38:H39)</f>
        <v>0</v>
      </c>
      <c r="I40" s="456"/>
    </row>
    <row r="42" spans="1:12" x14ac:dyDescent="0.25">
      <c r="A42" s="361" t="s">
        <v>25</v>
      </c>
      <c r="B42" s="361"/>
      <c r="C42" s="361"/>
      <c r="D42" s="361"/>
      <c r="E42" s="361"/>
      <c r="F42" s="361"/>
      <c r="G42" s="361"/>
      <c r="H42" s="361"/>
      <c r="I42" s="361"/>
    </row>
    <row r="43" spans="1:12" ht="16.5" thickBot="1" x14ac:dyDescent="0.3"/>
    <row r="44" spans="1:12" ht="79.5" thickBot="1" x14ac:dyDescent="0.3">
      <c r="A44" s="11" t="s">
        <v>1</v>
      </c>
      <c r="B44" s="329" t="s">
        <v>27</v>
      </c>
      <c r="C44" s="329" t="s">
        <v>10</v>
      </c>
      <c r="D44" s="329" t="s">
        <v>4</v>
      </c>
      <c r="E44" s="329" t="s">
        <v>11</v>
      </c>
      <c r="F44" s="329" t="s">
        <v>12</v>
      </c>
      <c r="G44" s="329" t="s">
        <v>13</v>
      </c>
      <c r="H44" s="329" t="s">
        <v>7</v>
      </c>
      <c r="I44" s="12" t="s">
        <v>8</v>
      </c>
    </row>
    <row r="45" spans="1:12" ht="16.5" thickBot="1" x14ac:dyDescent="0.3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12" x14ac:dyDescent="0.25">
      <c r="A46" s="369" t="s">
        <v>26</v>
      </c>
      <c r="B46" s="370"/>
      <c r="C46" s="370"/>
      <c r="D46" s="370"/>
      <c r="E46" s="370"/>
      <c r="F46" s="370"/>
      <c r="G46" s="370"/>
      <c r="H46" s="370"/>
      <c r="I46" s="371"/>
    </row>
    <row r="47" spans="1:12" s="108" customFormat="1" ht="48.75" customHeight="1" thickBot="1" x14ac:dyDescent="0.3">
      <c r="A47" s="102"/>
      <c r="B47" s="217"/>
      <c r="C47" s="104"/>
      <c r="D47" s="104"/>
      <c r="E47" s="115"/>
      <c r="F47" s="105"/>
      <c r="G47" s="213"/>
      <c r="H47" s="105"/>
      <c r="I47" s="372" t="s">
        <v>24</v>
      </c>
      <c r="L47" s="108">
        <f>C47*G47</f>
        <v>0</v>
      </c>
    </row>
    <row r="48" spans="1:12" ht="31.5" customHeight="1" thickBot="1" x14ac:dyDescent="0.3">
      <c r="A48" s="365" t="s">
        <v>29</v>
      </c>
      <c r="B48" s="366"/>
      <c r="C48" s="366"/>
      <c r="D48" s="366"/>
      <c r="E48" s="366"/>
      <c r="F48" s="367"/>
      <c r="G48" s="18"/>
      <c r="H48" s="19">
        <f>H47</f>
        <v>0</v>
      </c>
      <c r="I48" s="373"/>
    </row>
    <row r="49" spans="1:9" s="108" customFormat="1" ht="33.75" customHeight="1" x14ac:dyDescent="0.25">
      <c r="A49" s="368" t="s">
        <v>185</v>
      </c>
      <c r="B49" s="368"/>
      <c r="C49" s="368"/>
      <c r="D49" s="368"/>
      <c r="E49" s="368"/>
      <c r="F49" s="368"/>
      <c r="G49" s="368"/>
      <c r="H49" s="368"/>
      <c r="I49" s="368"/>
    </row>
    <row r="50" spans="1:9" s="108" customFormat="1" ht="16.5" thickBot="1" x14ac:dyDescent="0.3"/>
    <row r="51" spans="1:9" s="108" customFormat="1" ht="79.5" thickBot="1" x14ac:dyDescent="0.3">
      <c r="A51" s="291" t="s">
        <v>1</v>
      </c>
      <c r="B51" s="292" t="s">
        <v>27</v>
      </c>
      <c r="C51" s="292" t="s">
        <v>10</v>
      </c>
      <c r="D51" s="292" t="s">
        <v>4</v>
      </c>
      <c r="E51" s="292" t="s">
        <v>11</v>
      </c>
      <c r="F51" s="292" t="s">
        <v>12</v>
      </c>
      <c r="G51" s="292" t="s">
        <v>13</v>
      </c>
      <c r="H51" s="292" t="s">
        <v>7</v>
      </c>
      <c r="I51" s="293" t="s">
        <v>8</v>
      </c>
    </row>
    <row r="52" spans="1:9" s="108" customFormat="1" ht="16.5" thickBot="1" x14ac:dyDescent="0.3">
      <c r="A52" s="294">
        <v>1</v>
      </c>
      <c r="B52" s="295">
        <v>2</v>
      </c>
      <c r="C52" s="295">
        <v>3</v>
      </c>
      <c r="D52" s="295">
        <v>4</v>
      </c>
      <c r="E52" s="295" t="s">
        <v>19</v>
      </c>
      <c r="F52" s="295">
        <v>6</v>
      </c>
      <c r="G52" s="295">
        <v>7</v>
      </c>
      <c r="H52" s="295" t="s">
        <v>14</v>
      </c>
      <c r="I52" s="296">
        <v>9</v>
      </c>
    </row>
    <row r="53" spans="1:9" s="108" customFormat="1" ht="35.25" customHeight="1" x14ac:dyDescent="0.25">
      <c r="A53" s="457" t="s">
        <v>186</v>
      </c>
      <c r="B53" s="458"/>
      <c r="C53" s="458"/>
      <c r="D53" s="458"/>
      <c r="E53" s="458"/>
      <c r="F53" s="458"/>
      <c r="G53" s="458"/>
      <c r="H53" s="458"/>
      <c r="I53" s="459"/>
    </row>
    <row r="54" spans="1:9" s="108" customFormat="1" ht="50.25" customHeight="1" thickBot="1" x14ac:dyDescent="0.3">
      <c r="A54" s="102" t="s">
        <v>112</v>
      </c>
      <c r="B54" s="103" t="s">
        <v>112</v>
      </c>
      <c r="C54" s="104">
        <v>0</v>
      </c>
      <c r="D54" s="104">
        <f>B17</f>
        <v>9</v>
      </c>
      <c r="E54" s="105">
        <f>C54/D54</f>
        <v>0</v>
      </c>
      <c r="F54" s="104">
        <v>0</v>
      </c>
      <c r="G54" s="105">
        <v>0</v>
      </c>
      <c r="H54" s="105">
        <v>0</v>
      </c>
      <c r="I54" s="372" t="s">
        <v>24</v>
      </c>
    </row>
    <row r="55" spans="1:9" ht="31.5" customHeight="1" thickBot="1" x14ac:dyDescent="0.3">
      <c r="A55" s="365" t="s">
        <v>29</v>
      </c>
      <c r="B55" s="366"/>
      <c r="C55" s="366"/>
      <c r="D55" s="366"/>
      <c r="E55" s="366"/>
      <c r="F55" s="367"/>
      <c r="G55" s="18"/>
      <c r="H55" s="19">
        <f>SUM(H54:H54)</f>
        <v>0</v>
      </c>
      <c r="I55" s="373"/>
    </row>
    <row r="56" spans="1:9" x14ac:dyDescent="0.25">
      <c r="A56" s="175"/>
      <c r="B56" s="175"/>
      <c r="C56" s="175"/>
      <c r="D56" s="175"/>
      <c r="E56" s="175"/>
      <c r="F56" s="175"/>
      <c r="G56" s="114"/>
      <c r="H56" s="162"/>
      <c r="I56" s="50"/>
    </row>
    <row r="57" spans="1:9" x14ac:dyDescent="0.25">
      <c r="A57" s="361" t="s">
        <v>187</v>
      </c>
      <c r="B57" s="361"/>
      <c r="C57" s="361"/>
      <c r="D57" s="361"/>
      <c r="E57" s="361"/>
      <c r="F57" s="361"/>
      <c r="G57" s="361"/>
      <c r="H57" s="361"/>
      <c r="I57" s="361"/>
    </row>
    <row r="58" spans="1:9" x14ac:dyDescent="0.25">
      <c r="A58" s="326"/>
      <c r="B58" s="326"/>
      <c r="C58" s="326"/>
      <c r="D58" s="326"/>
      <c r="E58" s="326"/>
      <c r="F58" s="326"/>
      <c r="G58" s="326"/>
      <c r="H58" s="326"/>
      <c r="I58" s="326"/>
    </row>
    <row r="59" spans="1:9" ht="16.5" thickBot="1" x14ac:dyDescent="0.3">
      <c r="A59" s="326"/>
      <c r="B59" s="326"/>
      <c r="C59" s="326"/>
      <c r="D59" s="326"/>
      <c r="E59" s="326"/>
      <c r="F59" s="326"/>
      <c r="G59" s="326"/>
      <c r="H59" s="326"/>
      <c r="I59" s="326"/>
    </row>
    <row r="60" spans="1:9" ht="35.25" customHeight="1" thickBot="1" x14ac:dyDescent="0.3">
      <c r="A60" s="52"/>
      <c r="B60" s="53"/>
      <c r="D60" s="401" t="s">
        <v>92</v>
      </c>
      <c r="E60" s="402"/>
      <c r="F60" s="402"/>
      <c r="G60" s="403"/>
      <c r="H60" s="55" t="s">
        <v>93</v>
      </c>
      <c r="I60" s="328"/>
    </row>
    <row r="61" spans="1:9" ht="35.25" customHeight="1" x14ac:dyDescent="0.25">
      <c r="A61" s="52"/>
      <c r="B61" s="53"/>
      <c r="D61" s="277"/>
      <c r="E61" s="278"/>
      <c r="F61" s="279"/>
      <c r="G61" s="214"/>
      <c r="H61" s="280"/>
      <c r="I61" s="328"/>
    </row>
    <row r="62" spans="1:9" ht="16.5" thickBot="1" x14ac:dyDescent="0.3">
      <c r="A62" s="50"/>
      <c r="B62" s="51"/>
      <c r="D62" s="68">
        <f>SUM(H30)</f>
        <v>156191.87353333333</v>
      </c>
      <c r="E62" s="69">
        <f>SUM(H40)</f>
        <v>0</v>
      </c>
      <c r="F62" s="69">
        <f>SUM(H48)</f>
        <v>0</v>
      </c>
      <c r="G62" s="275">
        <f>SUM(H55)</f>
        <v>0</v>
      </c>
      <c r="H62" s="276">
        <f>SUM(D62:G62)</f>
        <v>156191.87353333333</v>
      </c>
      <c r="I62" s="328"/>
    </row>
    <row r="66" spans="1:13" ht="31.5" customHeight="1" x14ac:dyDescent="0.25">
      <c r="A66" s="393" t="s">
        <v>31</v>
      </c>
      <c r="B66" s="393"/>
      <c r="C66" s="393"/>
      <c r="D66" s="393"/>
      <c r="E66" s="393"/>
      <c r="F66" s="393"/>
      <c r="G66" s="393"/>
      <c r="H66" s="393"/>
      <c r="I66" s="393"/>
    </row>
    <row r="68" spans="1:13" ht="26.25" customHeight="1" x14ac:dyDescent="0.25">
      <c r="A68" s="404" t="s">
        <v>32</v>
      </c>
      <c r="B68" s="404"/>
      <c r="C68" s="404"/>
      <c r="D68" s="404"/>
      <c r="E68" s="404"/>
      <c r="F68" s="404"/>
      <c r="G68" s="404"/>
      <c r="H68" s="404"/>
      <c r="I68" s="404"/>
    </row>
    <row r="69" spans="1:13" ht="16.5" thickBot="1" x14ac:dyDescent="0.3"/>
    <row r="70" spans="1:13" ht="16.5" hidden="1" thickBot="1" x14ac:dyDescent="0.3"/>
    <row r="71" spans="1:13" ht="93.75" customHeight="1" x14ac:dyDescent="0.25">
      <c r="A71" s="346" t="s">
        <v>1</v>
      </c>
      <c r="B71" s="333" t="s">
        <v>33</v>
      </c>
      <c r="C71" s="333" t="s">
        <v>34</v>
      </c>
      <c r="D71" s="333" t="s">
        <v>35</v>
      </c>
      <c r="E71" s="333" t="s">
        <v>36</v>
      </c>
      <c r="F71" s="333" t="s">
        <v>37</v>
      </c>
      <c r="G71" s="333" t="s">
        <v>38</v>
      </c>
      <c r="H71" s="333" t="s">
        <v>39</v>
      </c>
      <c r="I71" s="29" t="s">
        <v>40</v>
      </c>
    </row>
    <row r="72" spans="1:13" ht="16.5" thickBot="1" x14ac:dyDescent="0.3">
      <c r="A72" s="30">
        <v>1</v>
      </c>
      <c r="B72" s="31">
        <v>1</v>
      </c>
      <c r="C72" s="31">
        <v>2</v>
      </c>
      <c r="D72" s="31">
        <v>3</v>
      </c>
      <c r="E72" s="31">
        <v>4</v>
      </c>
      <c r="F72" s="31">
        <v>5</v>
      </c>
      <c r="G72" s="31" t="s">
        <v>41</v>
      </c>
      <c r="H72" s="31">
        <v>7</v>
      </c>
      <c r="I72" s="32" t="s">
        <v>42</v>
      </c>
    </row>
    <row r="73" spans="1:13" x14ac:dyDescent="0.25">
      <c r="A73" s="405" t="s">
        <v>43</v>
      </c>
      <c r="B73" s="406"/>
      <c r="C73" s="406"/>
      <c r="D73" s="406"/>
      <c r="E73" s="406"/>
      <c r="F73" s="406"/>
      <c r="G73" s="406"/>
      <c r="H73" s="406"/>
      <c r="I73" s="407"/>
    </row>
    <row r="74" spans="1:13" s="108" customFormat="1" ht="21" customHeight="1" x14ac:dyDescent="0.25">
      <c r="A74" s="102">
        <v>1</v>
      </c>
      <c r="B74" s="106" t="s">
        <v>48</v>
      </c>
      <c r="C74" s="103" t="s">
        <v>46</v>
      </c>
      <c r="D74" s="234">
        <v>3024</v>
      </c>
      <c r="E74" s="104">
        <f>B20</f>
        <v>4981</v>
      </c>
      <c r="F74" s="105">
        <f>B21</f>
        <v>553.44444444444446</v>
      </c>
      <c r="G74" s="213">
        <f>D74*F74/E74</f>
        <v>336</v>
      </c>
      <c r="H74" s="234">
        <v>8.6999999999999993</v>
      </c>
      <c r="I74" s="107">
        <f>G74*H74</f>
        <v>2923.2</v>
      </c>
      <c r="L74" s="354">
        <f>D74*H74</f>
        <v>26308.799999999999</v>
      </c>
    </row>
    <row r="75" spans="1:13" s="108" customFormat="1" ht="20.25" customHeight="1" x14ac:dyDescent="0.25">
      <c r="A75" s="102">
        <v>2</v>
      </c>
      <c r="B75" s="106" t="s">
        <v>49</v>
      </c>
      <c r="C75" s="103" t="s">
        <v>141</v>
      </c>
      <c r="D75" s="359">
        <v>28.773379949999999</v>
      </c>
      <c r="E75" s="104">
        <f>SUM(B20)</f>
        <v>4981</v>
      </c>
      <c r="F75" s="105">
        <f>SUM(B21)</f>
        <v>553.44444444444446</v>
      </c>
      <c r="G75" s="213">
        <f t="shared" ref="G75:G78" si="2">D75*F75/E75</f>
        <v>3.1970422166666665</v>
      </c>
      <c r="H75" s="105">
        <v>1979.26</v>
      </c>
      <c r="I75" s="107">
        <f t="shared" ref="I75:I78" si="3">G75*H75</f>
        <v>6327.7777777596666</v>
      </c>
      <c r="L75" s="203">
        <f t="shared" ref="L75:L78" si="4">D75*H75</f>
        <v>56949.999999836997</v>
      </c>
    </row>
    <row r="76" spans="1:13" s="108" customFormat="1" ht="15.75" customHeight="1" x14ac:dyDescent="0.25">
      <c r="A76" s="102">
        <v>3</v>
      </c>
      <c r="B76" s="195" t="s">
        <v>44</v>
      </c>
      <c r="C76" s="103" t="s">
        <v>47</v>
      </c>
      <c r="D76" s="104">
        <v>60</v>
      </c>
      <c r="E76" s="104">
        <f>B20</f>
        <v>4981</v>
      </c>
      <c r="F76" s="105">
        <f>B21</f>
        <v>553.44444444444446</v>
      </c>
      <c r="G76" s="213">
        <f t="shared" si="2"/>
        <v>6.6666666666666661</v>
      </c>
      <c r="H76" s="301">
        <v>35.655000000000001</v>
      </c>
      <c r="I76" s="107">
        <f t="shared" si="3"/>
        <v>237.7</v>
      </c>
      <c r="K76" s="203">
        <f>L76+L77</f>
        <v>3829.9998000000001</v>
      </c>
      <c r="L76" s="203">
        <f t="shared" si="4"/>
        <v>2139.3000000000002</v>
      </c>
      <c r="M76" s="203">
        <f>L76+L78</f>
        <v>4599.3</v>
      </c>
    </row>
    <row r="77" spans="1:13" s="108" customFormat="1" ht="20.25" customHeight="1" x14ac:dyDescent="0.25">
      <c r="A77" s="102">
        <v>4</v>
      </c>
      <c r="B77" s="195" t="s">
        <v>45</v>
      </c>
      <c r="C77" s="103" t="s">
        <v>47</v>
      </c>
      <c r="D77" s="104">
        <v>60</v>
      </c>
      <c r="E77" s="104">
        <f>B20</f>
        <v>4981</v>
      </c>
      <c r="F77" s="105">
        <f>B21</f>
        <v>553.44444444444446</v>
      </c>
      <c r="G77" s="213">
        <f t="shared" si="2"/>
        <v>6.6666666666666661</v>
      </c>
      <c r="H77" s="353">
        <v>28.178329999999999</v>
      </c>
      <c r="I77" s="107">
        <f t="shared" si="3"/>
        <v>187.85553333333331</v>
      </c>
      <c r="L77" s="355">
        <f t="shared" si="4"/>
        <v>1690.6997999999999</v>
      </c>
    </row>
    <row r="78" spans="1:13" s="108" customFormat="1" ht="35.25" customHeight="1" thickBot="1" x14ac:dyDescent="0.3">
      <c r="A78" s="102">
        <v>5</v>
      </c>
      <c r="B78" s="204" t="s">
        <v>154</v>
      </c>
      <c r="C78" s="103" t="s">
        <v>47</v>
      </c>
      <c r="D78" s="105">
        <v>4.92</v>
      </c>
      <c r="E78" s="104">
        <f>B20</f>
        <v>4981</v>
      </c>
      <c r="F78" s="105">
        <f>B21</f>
        <v>553.44444444444446</v>
      </c>
      <c r="G78" s="213">
        <f t="shared" si="2"/>
        <v>0.54666666666666663</v>
      </c>
      <c r="H78" s="301">
        <v>500</v>
      </c>
      <c r="I78" s="107">
        <f t="shared" si="3"/>
        <v>273.33333333333331</v>
      </c>
      <c r="L78" s="203">
        <f t="shared" si="4"/>
        <v>2460</v>
      </c>
    </row>
    <row r="79" spans="1:13" ht="31.5" customHeight="1" thickBot="1" x14ac:dyDescent="0.3">
      <c r="A79" s="365" t="s">
        <v>56</v>
      </c>
      <c r="B79" s="366"/>
      <c r="C79" s="366"/>
      <c r="D79" s="366"/>
      <c r="E79" s="366"/>
      <c r="F79" s="366"/>
      <c r="G79" s="367"/>
      <c r="H79" s="19"/>
      <c r="I79" s="66">
        <f>SUM(I74:I78)</f>
        <v>9949.8666444263345</v>
      </c>
    </row>
    <row r="81" spans="1:12" ht="24" customHeight="1" x14ac:dyDescent="0.25">
      <c r="A81" s="361" t="s">
        <v>50</v>
      </c>
      <c r="B81" s="361"/>
      <c r="C81" s="361"/>
      <c r="D81" s="361"/>
      <c r="E81" s="361"/>
      <c r="F81" s="361"/>
      <c r="G81" s="361"/>
      <c r="H81" s="361"/>
      <c r="I81" s="361"/>
    </row>
    <row r="82" spans="1:12" ht="16.5" thickBot="1" x14ac:dyDescent="0.3"/>
    <row r="83" spans="1:12" ht="94.5" x14ac:dyDescent="0.25">
      <c r="A83" s="346" t="s">
        <v>1</v>
      </c>
      <c r="B83" s="333" t="s">
        <v>33</v>
      </c>
      <c r="C83" s="333" t="s">
        <v>34</v>
      </c>
      <c r="D83" s="333" t="s">
        <v>35</v>
      </c>
      <c r="E83" s="333" t="s">
        <v>36</v>
      </c>
      <c r="F83" s="333" t="s">
        <v>37</v>
      </c>
      <c r="G83" s="333" t="s">
        <v>38</v>
      </c>
      <c r="H83" s="333" t="s">
        <v>39</v>
      </c>
      <c r="I83" s="29" t="s">
        <v>40</v>
      </c>
    </row>
    <row r="84" spans="1:12" ht="16.5" thickBot="1" x14ac:dyDescent="0.3">
      <c r="A84" s="30">
        <v>1</v>
      </c>
      <c r="B84" s="31">
        <v>1</v>
      </c>
      <c r="C84" s="31">
        <v>2</v>
      </c>
      <c r="D84" s="31">
        <v>3</v>
      </c>
      <c r="E84" s="31">
        <v>4</v>
      </c>
      <c r="F84" s="31">
        <v>5</v>
      </c>
      <c r="G84" s="31" t="s">
        <v>41</v>
      </c>
      <c r="H84" s="31">
        <v>7</v>
      </c>
      <c r="I84" s="32" t="s">
        <v>42</v>
      </c>
    </row>
    <row r="85" spans="1:12" x14ac:dyDescent="0.25">
      <c r="A85" s="362" t="s">
        <v>51</v>
      </c>
      <c r="B85" s="363"/>
      <c r="C85" s="363"/>
      <c r="D85" s="363"/>
      <c r="E85" s="363"/>
      <c r="F85" s="363"/>
      <c r="G85" s="363"/>
      <c r="H85" s="363"/>
      <c r="I85" s="364"/>
    </row>
    <row r="86" spans="1:12" hidden="1" x14ac:dyDescent="0.25">
      <c r="A86" s="102"/>
      <c r="B86" s="207"/>
      <c r="C86" s="103"/>
      <c r="D86" s="209"/>
      <c r="E86" s="210"/>
      <c r="F86" s="211"/>
      <c r="G86" s="209"/>
      <c r="H86" s="212"/>
      <c r="I86" s="212"/>
    </row>
    <row r="87" spans="1:12" ht="16.5" thickBot="1" x14ac:dyDescent="0.3">
      <c r="A87" s="102"/>
      <c r="B87" s="207"/>
      <c r="C87" s="103"/>
      <c r="D87" s="209"/>
      <c r="E87" s="210"/>
      <c r="F87" s="211"/>
      <c r="G87" s="209"/>
      <c r="H87" s="105"/>
      <c r="I87" s="212"/>
      <c r="L87" s="1">
        <f>D87*H87</f>
        <v>0</v>
      </c>
    </row>
    <row r="88" spans="1:12" ht="16.5" hidden="1" thickBot="1" x14ac:dyDescent="0.3">
      <c r="A88" s="102"/>
      <c r="B88" s="207"/>
      <c r="C88" s="103"/>
      <c r="D88" s="209"/>
      <c r="E88" s="210"/>
      <c r="F88" s="211"/>
      <c r="G88" s="209"/>
      <c r="H88" s="212"/>
      <c r="I88" s="212"/>
    </row>
    <row r="89" spans="1:12" ht="16.5" hidden="1" thickBot="1" x14ac:dyDescent="0.3">
      <c r="A89" s="102"/>
      <c r="B89" s="207"/>
      <c r="C89" s="103"/>
      <c r="D89" s="209"/>
      <c r="E89" s="210"/>
      <c r="F89" s="211"/>
      <c r="G89" s="209"/>
      <c r="H89" s="212"/>
      <c r="I89" s="212"/>
    </row>
    <row r="90" spans="1:12" ht="16.5" hidden="1" thickBot="1" x14ac:dyDescent="0.3">
      <c r="A90" s="102"/>
      <c r="B90" s="207"/>
      <c r="C90" s="103"/>
      <c r="D90" s="209"/>
      <c r="E90" s="210"/>
      <c r="F90" s="211"/>
      <c r="G90" s="209"/>
      <c r="H90" s="212"/>
      <c r="I90" s="212"/>
    </row>
    <row r="91" spans="1:12" ht="16.5" hidden="1" thickBot="1" x14ac:dyDescent="0.3">
      <c r="A91" s="102"/>
      <c r="B91" s="207"/>
      <c r="C91" s="103"/>
      <c r="D91" s="209"/>
      <c r="E91" s="210"/>
      <c r="F91" s="211"/>
      <c r="G91" s="209"/>
      <c r="H91" s="212"/>
      <c r="I91" s="212"/>
    </row>
    <row r="92" spans="1:12" ht="16.5" hidden="1" thickBot="1" x14ac:dyDescent="0.3">
      <c r="A92" s="102"/>
      <c r="B92" s="207"/>
      <c r="C92" s="103"/>
      <c r="D92" s="104"/>
      <c r="E92" s="104"/>
      <c r="F92" s="105"/>
      <c r="G92" s="209"/>
      <c r="H92" s="213"/>
      <c r="I92" s="212"/>
    </row>
    <row r="93" spans="1:12" ht="39.75" customHeight="1" thickBot="1" x14ac:dyDescent="0.3">
      <c r="A93" s="365" t="s">
        <v>57</v>
      </c>
      <c r="B93" s="366"/>
      <c r="C93" s="366"/>
      <c r="D93" s="366"/>
      <c r="E93" s="366"/>
      <c r="F93" s="366"/>
      <c r="G93" s="367"/>
      <c r="H93" s="19"/>
      <c r="I93" s="235">
        <f>SUM(I86:I92)</f>
        <v>0</v>
      </c>
    </row>
    <row r="95" spans="1:12" ht="24" customHeight="1" x14ac:dyDescent="0.25">
      <c r="A95" s="361" t="s">
        <v>52</v>
      </c>
      <c r="B95" s="361"/>
      <c r="C95" s="361"/>
      <c r="D95" s="361"/>
      <c r="E95" s="361"/>
      <c r="F95" s="361"/>
      <c r="G95" s="361"/>
      <c r="H95" s="361"/>
      <c r="I95" s="361"/>
    </row>
    <row r="96" spans="1:12" ht="16.5" thickBot="1" x14ac:dyDescent="0.3"/>
    <row r="97" spans="1:12" ht="94.5" x14ac:dyDescent="0.25">
      <c r="A97" s="346" t="s">
        <v>1</v>
      </c>
      <c r="B97" s="333" t="s">
        <v>33</v>
      </c>
      <c r="C97" s="333" t="s">
        <v>34</v>
      </c>
      <c r="D97" s="333" t="s">
        <v>35</v>
      </c>
      <c r="E97" s="333" t="s">
        <v>36</v>
      </c>
      <c r="F97" s="333" t="s">
        <v>37</v>
      </c>
      <c r="G97" s="333" t="s">
        <v>38</v>
      </c>
      <c r="H97" s="333" t="s">
        <v>39</v>
      </c>
      <c r="I97" s="29" t="s">
        <v>40</v>
      </c>
    </row>
    <row r="98" spans="1:12" ht="16.5" thickBot="1" x14ac:dyDescent="0.3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41</v>
      </c>
      <c r="H98" s="31">
        <v>7</v>
      </c>
      <c r="I98" s="32" t="s">
        <v>42</v>
      </c>
    </row>
    <row r="99" spans="1:12" x14ac:dyDescent="0.25">
      <c r="A99" s="362" t="s">
        <v>53</v>
      </c>
      <c r="B99" s="363"/>
      <c r="C99" s="363"/>
      <c r="D99" s="363"/>
      <c r="E99" s="363"/>
      <c r="F99" s="363"/>
      <c r="G99" s="363"/>
      <c r="H99" s="363"/>
      <c r="I99" s="364"/>
    </row>
    <row r="100" spans="1:12" s="108" customFormat="1" ht="16.5" thickBot="1" x14ac:dyDescent="0.3">
      <c r="A100" s="102" t="s">
        <v>112</v>
      </c>
      <c r="B100" s="103" t="s">
        <v>112</v>
      </c>
      <c r="C100" s="103" t="s">
        <v>112</v>
      </c>
      <c r="D100" s="103">
        <v>0</v>
      </c>
      <c r="E100" s="104">
        <v>0</v>
      </c>
      <c r="F100" s="115">
        <v>0</v>
      </c>
      <c r="G100" s="103">
        <v>0</v>
      </c>
      <c r="H100" s="103">
        <v>0</v>
      </c>
      <c r="I100" s="107">
        <v>0</v>
      </c>
    </row>
    <row r="101" spans="1:12" ht="31.5" customHeight="1" thickBot="1" x14ac:dyDescent="0.3">
      <c r="A101" s="365" t="s">
        <v>58</v>
      </c>
      <c r="B101" s="366"/>
      <c r="C101" s="366"/>
      <c r="D101" s="366"/>
      <c r="E101" s="366"/>
      <c r="F101" s="366"/>
      <c r="G101" s="367"/>
      <c r="H101" s="19"/>
      <c r="I101" s="66">
        <f>SUM(I100:I100)</f>
        <v>0</v>
      </c>
    </row>
    <row r="103" spans="1:12" x14ac:dyDescent="0.25">
      <c r="A103" s="361" t="s">
        <v>54</v>
      </c>
      <c r="B103" s="361"/>
      <c r="C103" s="361"/>
      <c r="D103" s="361"/>
      <c r="E103" s="361"/>
      <c r="F103" s="361"/>
      <c r="G103" s="361"/>
      <c r="H103" s="361"/>
      <c r="I103" s="361"/>
    </row>
    <row r="104" spans="1:12" ht="16.5" thickBot="1" x14ac:dyDescent="0.3"/>
    <row r="105" spans="1:12" ht="94.5" x14ac:dyDescent="0.25">
      <c r="A105" s="346" t="s">
        <v>1</v>
      </c>
      <c r="B105" s="333" t="s">
        <v>33</v>
      </c>
      <c r="C105" s="333" t="s">
        <v>34</v>
      </c>
      <c r="D105" s="333" t="s">
        <v>35</v>
      </c>
      <c r="E105" s="333" t="s">
        <v>36</v>
      </c>
      <c r="F105" s="333" t="s">
        <v>37</v>
      </c>
      <c r="G105" s="333" t="s">
        <v>38</v>
      </c>
      <c r="H105" s="333" t="s">
        <v>39</v>
      </c>
      <c r="I105" s="41" t="s">
        <v>40</v>
      </c>
      <c r="J105" s="43" t="s">
        <v>62</v>
      </c>
    </row>
    <row r="106" spans="1:12" ht="16.5" thickBot="1" x14ac:dyDescent="0.3">
      <c r="A106" s="30">
        <v>1</v>
      </c>
      <c r="B106" s="31">
        <v>1</v>
      </c>
      <c r="C106" s="31">
        <v>2</v>
      </c>
      <c r="D106" s="31">
        <v>3</v>
      </c>
      <c r="E106" s="31">
        <v>4</v>
      </c>
      <c r="F106" s="31">
        <v>5</v>
      </c>
      <c r="G106" s="31" t="s">
        <v>41</v>
      </c>
      <c r="H106" s="31">
        <v>7</v>
      </c>
      <c r="I106" s="42" t="s">
        <v>63</v>
      </c>
      <c r="J106" s="45">
        <v>9</v>
      </c>
    </row>
    <row r="107" spans="1:12" x14ac:dyDescent="0.25">
      <c r="A107" s="362" t="s">
        <v>55</v>
      </c>
      <c r="B107" s="363"/>
      <c r="C107" s="363"/>
      <c r="D107" s="363"/>
      <c r="E107" s="363"/>
      <c r="F107" s="363"/>
      <c r="G107" s="363"/>
      <c r="H107" s="363"/>
      <c r="I107" s="363"/>
      <c r="J107" s="44"/>
    </row>
    <row r="108" spans="1:12" s="108" customFormat="1" ht="32.25" thickBot="1" x14ac:dyDescent="0.3">
      <c r="A108" s="102" t="s">
        <v>133</v>
      </c>
      <c r="B108" s="217" t="s">
        <v>201</v>
      </c>
      <c r="C108" s="209" t="s">
        <v>155</v>
      </c>
      <c r="D108" s="357"/>
      <c r="E108" s="104"/>
      <c r="F108" s="105"/>
      <c r="G108" s="103"/>
      <c r="H108" s="105"/>
      <c r="I108" s="110"/>
      <c r="J108" s="352"/>
      <c r="L108" s="350">
        <f>D108*H108</f>
        <v>0</v>
      </c>
    </row>
    <row r="109" spans="1:12" ht="31.5" customHeight="1" thickBot="1" x14ac:dyDescent="0.3">
      <c r="A109" s="365" t="s">
        <v>59</v>
      </c>
      <c r="B109" s="366"/>
      <c r="C109" s="366"/>
      <c r="D109" s="366"/>
      <c r="E109" s="366"/>
      <c r="F109" s="366"/>
      <c r="G109" s="367"/>
      <c r="H109" s="19"/>
      <c r="I109" s="19">
        <f>SUM(I108:I108)</f>
        <v>0</v>
      </c>
      <c r="J109" s="77"/>
    </row>
    <row r="111" spans="1:12" x14ac:dyDescent="0.25">
      <c r="A111" s="361" t="s">
        <v>60</v>
      </c>
      <c r="B111" s="361"/>
      <c r="C111" s="361"/>
      <c r="D111" s="361"/>
      <c r="E111" s="361"/>
      <c r="F111" s="361"/>
      <c r="G111" s="361"/>
      <c r="H111" s="361"/>
      <c r="I111" s="361"/>
    </row>
    <row r="112" spans="1:12" ht="16.5" thickBot="1" x14ac:dyDescent="0.3"/>
    <row r="113" spans="1:12" ht="94.5" x14ac:dyDescent="0.25">
      <c r="A113" s="346" t="s">
        <v>1</v>
      </c>
      <c r="B113" s="333" t="s">
        <v>33</v>
      </c>
      <c r="C113" s="333" t="s">
        <v>34</v>
      </c>
      <c r="D113" s="333" t="s">
        <v>35</v>
      </c>
      <c r="E113" s="333" t="s">
        <v>36</v>
      </c>
      <c r="F113" s="333" t="s">
        <v>37</v>
      </c>
      <c r="G113" s="333" t="s">
        <v>38</v>
      </c>
      <c r="H113" s="333" t="s">
        <v>39</v>
      </c>
      <c r="I113" s="41" t="s">
        <v>40</v>
      </c>
      <c r="J113" s="43" t="s">
        <v>62</v>
      </c>
    </row>
    <row r="114" spans="1:12" ht="16.5" thickBot="1" x14ac:dyDescent="0.3">
      <c r="A114" s="30">
        <v>1</v>
      </c>
      <c r="B114" s="31">
        <v>1</v>
      </c>
      <c r="C114" s="31">
        <v>2</v>
      </c>
      <c r="D114" s="31">
        <v>3</v>
      </c>
      <c r="E114" s="31">
        <v>4</v>
      </c>
      <c r="F114" s="31">
        <v>5</v>
      </c>
      <c r="G114" s="31" t="s">
        <v>41</v>
      </c>
      <c r="H114" s="31">
        <v>7</v>
      </c>
      <c r="I114" s="42" t="s">
        <v>42</v>
      </c>
      <c r="J114" s="45">
        <v>9</v>
      </c>
    </row>
    <row r="115" spans="1:12" ht="15.75" customHeight="1" x14ac:dyDescent="0.25">
      <c r="A115" s="451" t="s">
        <v>61</v>
      </c>
      <c r="B115" s="452"/>
      <c r="C115" s="452"/>
      <c r="D115" s="452"/>
      <c r="E115" s="452"/>
      <c r="F115" s="452"/>
      <c r="G115" s="452"/>
      <c r="H115" s="452"/>
      <c r="I115" s="452"/>
      <c r="J115" s="453"/>
    </row>
    <row r="116" spans="1:12" ht="16.5" thickBot="1" x14ac:dyDescent="0.3">
      <c r="A116" s="102"/>
      <c r="B116" s="233"/>
      <c r="C116" s="112"/>
      <c r="D116" s="104"/>
      <c r="E116" s="104"/>
      <c r="F116" s="213"/>
      <c r="G116" s="213"/>
      <c r="H116" s="105"/>
      <c r="I116" s="110"/>
      <c r="J116" s="111"/>
      <c r="L116" s="1">
        <f>D116*H116</f>
        <v>0</v>
      </c>
    </row>
    <row r="117" spans="1:12" ht="31.5" customHeight="1" thickBot="1" x14ac:dyDescent="0.3">
      <c r="A117" s="365" t="s">
        <v>64</v>
      </c>
      <c r="B117" s="366"/>
      <c r="C117" s="366"/>
      <c r="D117" s="366"/>
      <c r="E117" s="366"/>
      <c r="F117" s="366"/>
      <c r="G117" s="367"/>
      <c r="H117" s="19"/>
      <c r="I117" s="331">
        <f>SUM(I116:I116)</f>
        <v>0</v>
      </c>
      <c r="J117" s="77"/>
    </row>
    <row r="119" spans="1:12" x14ac:dyDescent="0.25">
      <c r="A119" s="361" t="s">
        <v>65</v>
      </c>
      <c r="B119" s="361"/>
      <c r="C119" s="361"/>
      <c r="D119" s="361"/>
      <c r="E119" s="361"/>
      <c r="F119" s="361"/>
      <c r="G119" s="361"/>
      <c r="H119" s="361"/>
      <c r="I119" s="361"/>
    </row>
    <row r="120" spans="1:12" ht="16.5" thickBot="1" x14ac:dyDescent="0.3"/>
    <row r="121" spans="1:12" ht="94.5" x14ac:dyDescent="0.25">
      <c r="A121" s="346" t="s">
        <v>1</v>
      </c>
      <c r="B121" s="333" t="s">
        <v>2</v>
      </c>
      <c r="C121" s="333" t="s">
        <v>34</v>
      </c>
      <c r="D121" s="333" t="s">
        <v>67</v>
      </c>
      <c r="E121" s="333" t="s">
        <v>36</v>
      </c>
      <c r="F121" s="333" t="s">
        <v>37</v>
      </c>
      <c r="G121" s="333" t="s">
        <v>38</v>
      </c>
      <c r="H121" s="333" t="s">
        <v>39</v>
      </c>
      <c r="I121" s="29" t="s">
        <v>40</v>
      </c>
    </row>
    <row r="122" spans="1:12" ht="16.5" thickBot="1" x14ac:dyDescent="0.3">
      <c r="A122" s="30">
        <v>1</v>
      </c>
      <c r="B122" s="31">
        <v>1</v>
      </c>
      <c r="C122" s="31">
        <v>2</v>
      </c>
      <c r="D122" s="31">
        <v>3</v>
      </c>
      <c r="E122" s="31">
        <v>4</v>
      </c>
      <c r="F122" s="31">
        <v>5</v>
      </c>
      <c r="G122" s="31" t="s">
        <v>41</v>
      </c>
      <c r="H122" s="31">
        <v>7</v>
      </c>
      <c r="I122" s="32" t="s">
        <v>42</v>
      </c>
    </row>
    <row r="123" spans="1:12" x14ac:dyDescent="0.25">
      <c r="A123" s="362" t="s">
        <v>66</v>
      </c>
      <c r="B123" s="363"/>
      <c r="C123" s="363"/>
      <c r="D123" s="363"/>
      <c r="E123" s="363"/>
      <c r="F123" s="363"/>
      <c r="G123" s="363"/>
      <c r="H123" s="363"/>
      <c r="I123" s="364"/>
    </row>
    <row r="124" spans="1:12" s="108" customFormat="1" x14ac:dyDescent="0.25">
      <c r="A124" s="5">
        <v>1</v>
      </c>
      <c r="B124" s="113" t="s">
        <v>115</v>
      </c>
      <c r="C124" s="103" t="s">
        <v>130</v>
      </c>
      <c r="D124" s="104">
        <v>1</v>
      </c>
      <c r="E124" s="104">
        <f>SUM(B20)</f>
        <v>4981</v>
      </c>
      <c r="F124" s="105">
        <f>SUM(B21)</f>
        <v>553.44444444444446</v>
      </c>
      <c r="G124" s="213">
        <f>D124*F124/E124</f>
        <v>0.11111111111111112</v>
      </c>
      <c r="H124" s="105">
        <v>270365.67</v>
      </c>
      <c r="I124" s="107">
        <f>G124*H124</f>
        <v>30040.63</v>
      </c>
    </row>
    <row r="125" spans="1:12" s="108" customFormat="1" ht="31.5" x14ac:dyDescent="0.25">
      <c r="A125" s="5">
        <v>2</v>
      </c>
      <c r="B125" s="109" t="s">
        <v>116</v>
      </c>
      <c r="C125" s="103" t="s">
        <v>130</v>
      </c>
      <c r="D125" s="104">
        <v>1</v>
      </c>
      <c r="E125" s="104">
        <f>SUM(B20)</f>
        <v>4981</v>
      </c>
      <c r="F125" s="105">
        <f>SUM(B21)</f>
        <v>553.44444444444446</v>
      </c>
      <c r="G125" s="213">
        <f t="shared" ref="G125:G135" si="5">D125*F125/E125</f>
        <v>0.11111111111111112</v>
      </c>
      <c r="H125" s="105">
        <v>170614.08</v>
      </c>
      <c r="I125" s="107">
        <f t="shared" ref="I125:I139" si="6">G125*H125</f>
        <v>18957.12</v>
      </c>
    </row>
    <row r="126" spans="1:12" s="108" customFormat="1" x14ac:dyDescent="0.25">
      <c r="A126" s="5">
        <v>3</v>
      </c>
      <c r="B126" s="109" t="s">
        <v>117</v>
      </c>
      <c r="C126" s="103" t="s">
        <v>130</v>
      </c>
      <c r="D126" s="104">
        <v>1</v>
      </c>
      <c r="E126" s="104">
        <f>SUM(B20)</f>
        <v>4981</v>
      </c>
      <c r="F126" s="105">
        <f>SUM(B21)</f>
        <v>553.44444444444446</v>
      </c>
      <c r="G126" s="213">
        <f t="shared" si="5"/>
        <v>0.11111111111111112</v>
      </c>
      <c r="H126" s="105">
        <v>54059.040000000001</v>
      </c>
      <c r="I126" s="107">
        <f t="shared" si="6"/>
        <v>6006.56</v>
      </c>
    </row>
    <row r="127" spans="1:12" s="108" customFormat="1" x14ac:dyDescent="0.25">
      <c r="A127" s="5">
        <v>4</v>
      </c>
      <c r="B127" s="109" t="s">
        <v>118</v>
      </c>
      <c r="C127" s="103" t="s">
        <v>130</v>
      </c>
      <c r="D127" s="104">
        <v>1</v>
      </c>
      <c r="E127" s="104">
        <f>E126</f>
        <v>4981</v>
      </c>
      <c r="F127" s="105">
        <f>F126</f>
        <v>553.44444444444446</v>
      </c>
      <c r="G127" s="213">
        <f t="shared" si="5"/>
        <v>0.11111111111111112</v>
      </c>
      <c r="H127" s="105">
        <v>80619.839999999997</v>
      </c>
      <c r="I127" s="107">
        <f t="shared" si="6"/>
        <v>8957.76</v>
      </c>
    </row>
    <row r="128" spans="1:12" s="108" customFormat="1" x14ac:dyDescent="0.25">
      <c r="A128" s="5">
        <v>5</v>
      </c>
      <c r="B128" s="109" t="s">
        <v>119</v>
      </c>
      <c r="C128" s="103" t="s">
        <v>130</v>
      </c>
      <c r="D128" s="104">
        <v>1</v>
      </c>
      <c r="E128" s="104">
        <f t="shared" ref="E128:F139" si="7">E127</f>
        <v>4981</v>
      </c>
      <c r="F128" s="105">
        <f t="shared" si="7"/>
        <v>553.44444444444446</v>
      </c>
      <c r="G128" s="213">
        <f t="shared" si="5"/>
        <v>0.11111111111111112</v>
      </c>
      <c r="H128" s="105">
        <v>72807.839999999997</v>
      </c>
      <c r="I128" s="107">
        <f t="shared" si="6"/>
        <v>8089.76</v>
      </c>
    </row>
    <row r="129" spans="1:12" s="108" customFormat="1" x14ac:dyDescent="0.25">
      <c r="A129" s="5">
        <v>6</v>
      </c>
      <c r="B129" s="109" t="s">
        <v>120</v>
      </c>
      <c r="C129" s="103" t="s">
        <v>130</v>
      </c>
      <c r="D129" s="104">
        <v>1</v>
      </c>
      <c r="E129" s="104">
        <f>E128</f>
        <v>4981</v>
      </c>
      <c r="F129" s="105">
        <f>F128</f>
        <v>553.44444444444446</v>
      </c>
      <c r="G129" s="213">
        <f t="shared" si="5"/>
        <v>0.11111111111111112</v>
      </c>
      <c r="H129" s="105">
        <v>60208.639999999999</v>
      </c>
      <c r="I129" s="107">
        <f t="shared" si="6"/>
        <v>6689.8488888888896</v>
      </c>
    </row>
    <row r="130" spans="1:12" s="108" customFormat="1" ht="17.25" customHeight="1" x14ac:dyDescent="0.25">
      <c r="A130" s="5">
        <v>7</v>
      </c>
      <c r="B130" s="109" t="s">
        <v>121</v>
      </c>
      <c r="C130" s="103" t="s">
        <v>130</v>
      </c>
      <c r="D130" s="104">
        <v>1</v>
      </c>
      <c r="E130" s="104">
        <f t="shared" ref="E130:F131" si="8">E129</f>
        <v>4981</v>
      </c>
      <c r="F130" s="105">
        <f t="shared" si="8"/>
        <v>553.44444444444446</v>
      </c>
      <c r="G130" s="213">
        <f t="shared" si="5"/>
        <v>0.11111111111111112</v>
      </c>
      <c r="H130" s="105">
        <v>78432.479999999996</v>
      </c>
      <c r="I130" s="107">
        <f>G130*H130</f>
        <v>8714.7199999999993</v>
      </c>
    </row>
    <row r="131" spans="1:12" s="108" customFormat="1" ht="15.75" customHeight="1" x14ac:dyDescent="0.25">
      <c r="A131" s="5">
        <v>8</v>
      </c>
      <c r="B131" s="109" t="s">
        <v>122</v>
      </c>
      <c r="C131" s="103" t="s">
        <v>130</v>
      </c>
      <c r="D131" s="104">
        <v>1</v>
      </c>
      <c r="E131" s="104">
        <f t="shared" si="8"/>
        <v>4981</v>
      </c>
      <c r="F131" s="105">
        <f t="shared" si="8"/>
        <v>553.44444444444446</v>
      </c>
      <c r="G131" s="213">
        <f t="shared" si="5"/>
        <v>0.11111111111111112</v>
      </c>
      <c r="H131" s="105">
        <v>46247.040000000001</v>
      </c>
      <c r="I131" s="107">
        <f t="shared" ref="I131:I137" si="9">G131*H131</f>
        <v>5138.5600000000004</v>
      </c>
    </row>
    <row r="132" spans="1:12" s="108" customFormat="1" x14ac:dyDescent="0.25">
      <c r="A132" s="5">
        <v>9</v>
      </c>
      <c r="B132" s="109" t="s">
        <v>123</v>
      </c>
      <c r="C132" s="103" t="s">
        <v>130</v>
      </c>
      <c r="D132" s="104">
        <v>1</v>
      </c>
      <c r="E132" s="104">
        <f>E124</f>
        <v>4981</v>
      </c>
      <c r="F132" s="105">
        <f>F124</f>
        <v>553.44444444444446</v>
      </c>
      <c r="G132" s="213">
        <f t="shared" si="5"/>
        <v>0.11111111111111112</v>
      </c>
      <c r="H132" s="105">
        <v>43934.84</v>
      </c>
      <c r="I132" s="107">
        <f t="shared" si="9"/>
        <v>4881.6488888888889</v>
      </c>
    </row>
    <row r="133" spans="1:12" s="108" customFormat="1" x14ac:dyDescent="0.25">
      <c r="A133" s="5">
        <v>10</v>
      </c>
      <c r="B133" s="109" t="s">
        <v>124</v>
      </c>
      <c r="C133" s="103" t="s">
        <v>130</v>
      </c>
      <c r="D133" s="104">
        <v>1</v>
      </c>
      <c r="E133" s="104">
        <f t="shared" si="7"/>
        <v>4981</v>
      </c>
      <c r="F133" s="105">
        <f t="shared" si="7"/>
        <v>553.44444444444446</v>
      </c>
      <c r="G133" s="213">
        <f t="shared" si="5"/>
        <v>0.11111111111111112</v>
      </c>
      <c r="H133" s="105">
        <v>60867.98</v>
      </c>
      <c r="I133" s="107">
        <f t="shared" si="9"/>
        <v>6763.1088888888899</v>
      </c>
    </row>
    <row r="134" spans="1:12" s="108" customFormat="1" x14ac:dyDescent="0.25">
      <c r="A134" s="5">
        <v>11</v>
      </c>
      <c r="B134" s="109" t="s">
        <v>125</v>
      </c>
      <c r="C134" s="103" t="s">
        <v>130</v>
      </c>
      <c r="D134" s="104">
        <v>1</v>
      </c>
      <c r="E134" s="104">
        <f t="shared" si="7"/>
        <v>4981</v>
      </c>
      <c r="F134" s="105">
        <f t="shared" si="7"/>
        <v>553.44444444444446</v>
      </c>
      <c r="G134" s="213">
        <f t="shared" si="5"/>
        <v>0.11111111111111112</v>
      </c>
      <c r="H134" s="105">
        <v>34322.800000000003</v>
      </c>
      <c r="I134" s="107">
        <f t="shared" si="9"/>
        <v>3813.6444444444451</v>
      </c>
    </row>
    <row r="135" spans="1:12" s="108" customFormat="1" x14ac:dyDescent="0.25">
      <c r="A135" s="5">
        <v>12</v>
      </c>
      <c r="B135" s="109" t="s">
        <v>179</v>
      </c>
      <c r="C135" s="103" t="s">
        <v>130</v>
      </c>
      <c r="D135" s="104">
        <v>1</v>
      </c>
      <c r="E135" s="104">
        <f t="shared" si="7"/>
        <v>4981</v>
      </c>
      <c r="F135" s="105">
        <f t="shared" si="7"/>
        <v>553.44444444444446</v>
      </c>
      <c r="G135" s="213">
        <f t="shared" si="5"/>
        <v>0.11111111111111112</v>
      </c>
      <c r="H135" s="105">
        <v>48550.98</v>
      </c>
      <c r="I135" s="107">
        <f t="shared" si="9"/>
        <v>5394.5533333333342</v>
      </c>
    </row>
    <row r="136" spans="1:12" s="108" customFormat="1" x14ac:dyDescent="0.25">
      <c r="A136" s="5">
        <v>13</v>
      </c>
      <c r="B136" s="109" t="s">
        <v>126</v>
      </c>
      <c r="C136" s="103" t="s">
        <v>130</v>
      </c>
      <c r="D136" s="104">
        <v>1</v>
      </c>
      <c r="E136" s="104">
        <f t="shared" si="7"/>
        <v>4981</v>
      </c>
      <c r="F136" s="105">
        <f t="shared" si="7"/>
        <v>553.44444444444446</v>
      </c>
      <c r="G136" s="213">
        <f>G124</f>
        <v>0.11111111111111112</v>
      </c>
      <c r="H136" s="105">
        <v>20320.57</v>
      </c>
      <c r="I136" s="107">
        <f t="shared" si="9"/>
        <v>2257.8411111111113</v>
      </c>
    </row>
    <row r="137" spans="1:12" s="108" customFormat="1" ht="31.5" x14ac:dyDescent="0.25">
      <c r="A137" s="5">
        <v>14</v>
      </c>
      <c r="B137" s="109" t="s">
        <v>127</v>
      </c>
      <c r="C137" s="103" t="s">
        <v>130</v>
      </c>
      <c r="D137" s="104">
        <v>1</v>
      </c>
      <c r="E137" s="104">
        <f t="shared" si="7"/>
        <v>4981</v>
      </c>
      <c r="F137" s="105">
        <f t="shared" si="7"/>
        <v>553.44444444444446</v>
      </c>
      <c r="G137" s="213">
        <f>G125</f>
        <v>0.11111111111111112</v>
      </c>
      <c r="H137" s="105">
        <v>30686</v>
      </c>
      <c r="I137" s="107">
        <f t="shared" si="9"/>
        <v>3409.5555555555557</v>
      </c>
    </row>
    <row r="138" spans="1:12" s="108" customFormat="1" ht="31.5" x14ac:dyDescent="0.25">
      <c r="A138" s="5">
        <v>15</v>
      </c>
      <c r="B138" s="109" t="s">
        <v>136</v>
      </c>
      <c r="C138" s="103" t="s">
        <v>130</v>
      </c>
      <c r="D138" s="104">
        <v>1</v>
      </c>
      <c r="E138" s="104">
        <f t="shared" si="7"/>
        <v>4981</v>
      </c>
      <c r="F138" s="105">
        <f t="shared" si="7"/>
        <v>553.44444444444446</v>
      </c>
      <c r="G138" s="213">
        <f>G126</f>
        <v>0.11111111111111112</v>
      </c>
      <c r="H138" s="105">
        <v>43903.13</v>
      </c>
      <c r="I138" s="107">
        <f t="shared" si="6"/>
        <v>4878.1255555555554</v>
      </c>
    </row>
    <row r="139" spans="1:12" s="108" customFormat="1" ht="16.5" thickBot="1" x14ac:dyDescent="0.3">
      <c r="A139" s="5">
        <v>16</v>
      </c>
      <c r="B139" s="109" t="s">
        <v>137</v>
      </c>
      <c r="C139" s="103" t="s">
        <v>130</v>
      </c>
      <c r="D139" s="104">
        <v>2</v>
      </c>
      <c r="E139" s="104">
        <f t="shared" si="7"/>
        <v>4981</v>
      </c>
      <c r="F139" s="105">
        <f t="shared" si="7"/>
        <v>553.44444444444446</v>
      </c>
      <c r="G139" s="213">
        <f>D139*F139/E139</f>
        <v>0.22222222222222224</v>
      </c>
      <c r="H139" s="105">
        <v>87140.67</v>
      </c>
      <c r="I139" s="107">
        <f t="shared" si="6"/>
        <v>19364.593333333334</v>
      </c>
      <c r="L139" s="203">
        <f>SUM(H124:H139)</f>
        <v>1203081.5999999996</v>
      </c>
    </row>
    <row r="140" spans="1:12" ht="31.5" customHeight="1" thickBot="1" x14ac:dyDescent="0.3">
      <c r="A140" s="365" t="s">
        <v>68</v>
      </c>
      <c r="B140" s="366"/>
      <c r="C140" s="366"/>
      <c r="D140" s="366"/>
      <c r="E140" s="366"/>
      <c r="F140" s="366"/>
      <c r="G140" s="367"/>
      <c r="H140" s="19"/>
      <c r="I140" s="235">
        <f>SUM(I124:I139)</f>
        <v>143358.03</v>
      </c>
    </row>
    <row r="142" spans="1:12" ht="27.75" customHeight="1" x14ac:dyDescent="0.25">
      <c r="A142" s="361" t="s">
        <v>69</v>
      </c>
      <c r="B142" s="361"/>
      <c r="C142" s="361"/>
      <c r="D142" s="361"/>
      <c r="E142" s="361"/>
      <c r="F142" s="361"/>
      <c r="G142" s="361"/>
      <c r="H142" s="361"/>
      <c r="I142" s="361"/>
    </row>
    <row r="143" spans="1:12" ht="16.5" thickBot="1" x14ac:dyDescent="0.3"/>
    <row r="144" spans="1:12" ht="94.5" x14ac:dyDescent="0.25">
      <c r="A144" s="346" t="s">
        <v>1</v>
      </c>
      <c r="B144" s="333" t="s">
        <v>2</v>
      </c>
      <c r="C144" s="333" t="s">
        <v>34</v>
      </c>
      <c r="D144" s="333" t="s">
        <v>67</v>
      </c>
      <c r="E144" s="333" t="s">
        <v>36</v>
      </c>
      <c r="F144" s="333" t="s">
        <v>37</v>
      </c>
      <c r="G144" s="333" t="s">
        <v>38</v>
      </c>
      <c r="H144" s="333" t="s">
        <v>39</v>
      </c>
      <c r="I144" s="29" t="s">
        <v>40</v>
      </c>
    </row>
    <row r="145" spans="1:12" ht="16.5" thickBot="1" x14ac:dyDescent="0.3">
      <c r="A145" s="30">
        <v>1</v>
      </c>
      <c r="B145" s="31">
        <v>1</v>
      </c>
      <c r="C145" s="31">
        <v>2</v>
      </c>
      <c r="D145" s="31">
        <v>3</v>
      </c>
      <c r="E145" s="31">
        <v>4</v>
      </c>
      <c r="F145" s="31">
        <v>5</v>
      </c>
      <c r="G145" s="31" t="s">
        <v>41</v>
      </c>
      <c r="H145" s="31">
        <v>7</v>
      </c>
      <c r="I145" s="32" t="s">
        <v>42</v>
      </c>
    </row>
    <row r="146" spans="1:12" x14ac:dyDescent="0.25">
      <c r="A146" s="362" t="s">
        <v>70</v>
      </c>
      <c r="B146" s="363"/>
      <c r="C146" s="363"/>
      <c r="D146" s="363"/>
      <c r="E146" s="363"/>
      <c r="F146" s="363"/>
      <c r="G146" s="363"/>
      <c r="H146" s="363"/>
      <c r="I146" s="364"/>
    </row>
    <row r="147" spans="1:12" s="108" customFormat="1" ht="31.5" hidden="1" x14ac:dyDescent="0.25">
      <c r="A147" s="102" t="s">
        <v>133</v>
      </c>
      <c r="B147" s="196" t="s">
        <v>194</v>
      </c>
      <c r="C147" s="103" t="s">
        <v>155</v>
      </c>
      <c r="D147" s="104"/>
      <c r="E147" s="104"/>
      <c r="F147" s="105"/>
      <c r="G147" s="103"/>
      <c r="H147" s="105"/>
      <c r="I147" s="107"/>
      <c r="L147" s="108">
        <f>D147*H147</f>
        <v>0</v>
      </c>
    </row>
    <row r="148" spans="1:12" s="108" customFormat="1" ht="31.5" hidden="1" x14ac:dyDescent="0.25">
      <c r="A148" s="157" t="s">
        <v>161</v>
      </c>
      <c r="B148" s="232" t="s">
        <v>132</v>
      </c>
      <c r="C148" s="158" t="s">
        <v>155</v>
      </c>
      <c r="D148" s="159"/>
      <c r="E148" s="159"/>
      <c r="F148" s="187"/>
      <c r="G148" s="158"/>
      <c r="H148" s="105"/>
      <c r="I148" s="107"/>
      <c r="L148" s="108">
        <f t="shared" ref="L148:L149" si="10">D148*H148</f>
        <v>0</v>
      </c>
    </row>
    <row r="149" spans="1:12" s="108" customFormat="1" ht="28.5" customHeight="1" thickBot="1" x14ac:dyDescent="0.3">
      <c r="A149" s="102" t="s">
        <v>133</v>
      </c>
      <c r="B149" s="237" t="s">
        <v>180</v>
      </c>
      <c r="C149" s="103" t="s">
        <v>155</v>
      </c>
      <c r="D149" s="104">
        <v>1</v>
      </c>
      <c r="E149" s="104">
        <f>B20</f>
        <v>4981</v>
      </c>
      <c r="F149" s="105">
        <f>B21</f>
        <v>553.44444444444446</v>
      </c>
      <c r="G149" s="158">
        <f t="shared" ref="G149" si="11">D149*F149/E149</f>
        <v>0.11111111111111112</v>
      </c>
      <c r="H149" s="105">
        <v>95858</v>
      </c>
      <c r="I149" s="63">
        <f t="shared" ref="I149" si="12">G149*H149</f>
        <v>10650.888888888891</v>
      </c>
      <c r="L149" s="108">
        <f t="shared" si="10"/>
        <v>95858</v>
      </c>
    </row>
    <row r="150" spans="1:12" ht="31.5" customHeight="1" thickBot="1" x14ac:dyDescent="0.3">
      <c r="A150" s="365" t="s">
        <v>71</v>
      </c>
      <c r="B150" s="366"/>
      <c r="C150" s="366"/>
      <c r="D150" s="366"/>
      <c r="E150" s="366"/>
      <c r="F150" s="366"/>
      <c r="G150" s="367"/>
      <c r="H150" s="19"/>
      <c r="I150" s="235">
        <f>SUM(I147:I149)</f>
        <v>10650.888888888891</v>
      </c>
      <c r="L150" s="1">
        <f>L149+L148+L147+L116+L47+L39</f>
        <v>95858</v>
      </c>
    </row>
    <row r="151" spans="1:12" s="108" customFormat="1" ht="33" customHeight="1" x14ac:dyDescent="0.25">
      <c r="A151" s="368" t="s">
        <v>188</v>
      </c>
      <c r="B151" s="368"/>
      <c r="C151" s="368"/>
      <c r="D151" s="368"/>
      <c r="E151" s="368"/>
      <c r="F151" s="368"/>
      <c r="G151" s="368"/>
      <c r="H151" s="368"/>
      <c r="I151" s="368"/>
    </row>
    <row r="152" spans="1:12" s="108" customFormat="1" ht="16.5" thickBot="1" x14ac:dyDescent="0.3"/>
    <row r="153" spans="1:12" s="108" customFormat="1" ht="87" customHeight="1" x14ac:dyDescent="0.25">
      <c r="A153" s="285" t="s">
        <v>1</v>
      </c>
      <c r="B153" s="286" t="s">
        <v>33</v>
      </c>
      <c r="C153" s="286" t="s">
        <v>34</v>
      </c>
      <c r="D153" s="286" t="s">
        <v>67</v>
      </c>
      <c r="E153" s="286" t="s">
        <v>36</v>
      </c>
      <c r="F153" s="286" t="s">
        <v>37</v>
      </c>
      <c r="G153" s="286" t="s">
        <v>38</v>
      </c>
      <c r="H153" s="286" t="s">
        <v>39</v>
      </c>
      <c r="I153" s="287" t="s">
        <v>40</v>
      </c>
    </row>
    <row r="154" spans="1:12" s="108" customFormat="1" ht="16.5" thickBot="1" x14ac:dyDescent="0.3">
      <c r="A154" s="288">
        <v>1</v>
      </c>
      <c r="B154" s="289">
        <v>1</v>
      </c>
      <c r="C154" s="289">
        <v>2</v>
      </c>
      <c r="D154" s="289">
        <v>3</v>
      </c>
      <c r="E154" s="289">
        <v>4</v>
      </c>
      <c r="F154" s="289">
        <v>5</v>
      </c>
      <c r="G154" s="289" t="s">
        <v>41</v>
      </c>
      <c r="H154" s="289">
        <v>7</v>
      </c>
      <c r="I154" s="290" t="s">
        <v>42</v>
      </c>
    </row>
    <row r="155" spans="1:12" s="108" customFormat="1" x14ac:dyDescent="0.25">
      <c r="A155" s="448" t="s">
        <v>189</v>
      </c>
      <c r="B155" s="449"/>
      <c r="C155" s="449"/>
      <c r="D155" s="449"/>
      <c r="E155" s="449"/>
      <c r="F155" s="449"/>
      <c r="G155" s="449"/>
      <c r="H155" s="449"/>
      <c r="I155" s="450"/>
    </row>
    <row r="156" spans="1:12" s="108" customFormat="1" ht="66.75" customHeight="1" thickBot="1" x14ac:dyDescent="0.3">
      <c r="A156" s="102" t="s">
        <v>112</v>
      </c>
      <c r="B156" s="284" t="s">
        <v>112</v>
      </c>
      <c r="C156" s="103" t="s">
        <v>112</v>
      </c>
      <c r="D156" s="104">
        <v>0</v>
      </c>
      <c r="E156" s="104">
        <f>B20</f>
        <v>4981</v>
      </c>
      <c r="F156" s="105">
        <f>B21</f>
        <v>553.44444444444446</v>
      </c>
      <c r="G156" s="103">
        <f>D156*F156/E156</f>
        <v>0</v>
      </c>
      <c r="H156" s="105">
        <v>0</v>
      </c>
      <c r="I156" s="107">
        <f>G156*H156</f>
        <v>0</v>
      </c>
    </row>
    <row r="157" spans="1:12" ht="32.25" customHeight="1" thickBot="1" x14ac:dyDescent="0.3">
      <c r="A157" s="365" t="s">
        <v>71</v>
      </c>
      <c r="B157" s="366"/>
      <c r="C157" s="366"/>
      <c r="D157" s="366"/>
      <c r="E157" s="366"/>
      <c r="F157" s="366"/>
      <c r="G157" s="367"/>
      <c r="H157" s="19"/>
      <c r="I157" s="66">
        <f>SUM(I156:I156)</f>
        <v>0</v>
      </c>
    </row>
    <row r="158" spans="1:12" x14ac:dyDescent="0.25">
      <c r="H158"/>
    </row>
    <row r="159" spans="1:12" x14ac:dyDescent="0.25">
      <c r="A159" s="393" t="s">
        <v>72</v>
      </c>
      <c r="B159" s="393"/>
      <c r="C159" s="393"/>
      <c r="D159" s="393"/>
      <c r="E159" s="393"/>
      <c r="F159" s="393"/>
      <c r="G159" s="393"/>
      <c r="H159" s="393"/>
      <c r="I159" s="393"/>
      <c r="J159" s="393"/>
    </row>
    <row r="161" spans="1:10" x14ac:dyDescent="0.25">
      <c r="F161" s="27"/>
      <c r="G161" s="46"/>
    </row>
    <row r="162" spans="1:10" ht="16.5" thickBot="1" x14ac:dyDescent="0.3"/>
    <row r="163" spans="1:10" ht="18" customHeight="1" x14ac:dyDescent="0.25">
      <c r="A163" s="52"/>
      <c r="B163" s="398" t="s">
        <v>94</v>
      </c>
      <c r="C163" s="399"/>
      <c r="D163" s="399"/>
      <c r="E163" s="399"/>
      <c r="F163" s="399"/>
      <c r="G163" s="399"/>
      <c r="H163" s="399"/>
      <c r="I163" s="400"/>
      <c r="J163" s="56" t="s">
        <v>93</v>
      </c>
    </row>
    <row r="164" spans="1:10" ht="26.25" customHeight="1" x14ac:dyDescent="0.25">
      <c r="A164" s="52"/>
      <c r="B164" s="54"/>
      <c r="C164" s="49"/>
      <c r="D164" s="49"/>
      <c r="E164" s="49"/>
      <c r="F164" s="49"/>
      <c r="G164" s="49"/>
      <c r="H164" s="283"/>
      <c r="I164" s="337"/>
      <c r="J164" s="57"/>
    </row>
    <row r="165" spans="1:10" ht="16.5" thickBot="1" x14ac:dyDescent="0.3">
      <c r="A165" s="50"/>
      <c r="B165" s="68">
        <f>SUM(I79)</f>
        <v>9949.8666444263345</v>
      </c>
      <c r="C165" s="69">
        <f>SUM(I93)</f>
        <v>0</v>
      </c>
      <c r="D165" s="69">
        <f>SUM(I101)</f>
        <v>0</v>
      </c>
      <c r="E165" s="69">
        <f>SUM(I109)</f>
        <v>0</v>
      </c>
      <c r="F165" s="69">
        <f>SUM(I117)</f>
        <v>0</v>
      </c>
      <c r="G165" s="69">
        <f>SUM(I140)</f>
        <v>143358.03</v>
      </c>
      <c r="H165" s="275">
        <f>SUM(I150)</f>
        <v>10650.888888888891</v>
      </c>
      <c r="I165" s="281">
        <f>SUM(I157)</f>
        <v>0</v>
      </c>
      <c r="J165" s="71">
        <f>SUM(B165:I165)</f>
        <v>163958.78553331521</v>
      </c>
    </row>
  </sheetData>
  <dataConsolidate/>
  <mergeCells count="62">
    <mergeCell ref="A151:I151"/>
    <mergeCell ref="A155:I155"/>
    <mergeCell ref="A157:G157"/>
    <mergeCell ref="A159:J159"/>
    <mergeCell ref="B163:I163"/>
    <mergeCell ref="A150:G150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40:G140"/>
    <mergeCell ref="A142:I142"/>
    <mergeCell ref="A146:I146"/>
    <mergeCell ref="A101:G101"/>
    <mergeCell ref="A57:I57"/>
    <mergeCell ref="D60:G60"/>
    <mergeCell ref="A66:I66"/>
    <mergeCell ref="A68:I68"/>
    <mergeCell ref="A73:I73"/>
    <mergeCell ref="A79:G79"/>
    <mergeCell ref="A81:I81"/>
    <mergeCell ref="A85:I85"/>
    <mergeCell ref="A93:G93"/>
    <mergeCell ref="A95:I95"/>
    <mergeCell ref="A99:I99"/>
    <mergeCell ref="I47:I48"/>
    <mergeCell ref="A48:F48"/>
    <mergeCell ref="A49:I49"/>
    <mergeCell ref="A53:I53"/>
    <mergeCell ref="I54:I55"/>
    <mergeCell ref="A55:F55"/>
    <mergeCell ref="A46:I46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33:I33"/>
    <mergeCell ref="A37:I37"/>
    <mergeCell ref="I38:I40"/>
    <mergeCell ref="A40:F40"/>
    <mergeCell ref="A42:I42"/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94" max="9" man="1"/>
    <brk id="118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2289" r:id="rId4">
          <objectPr defaultSize="0" autoPict="0" r:id="rId5">
            <anchor moveWithCells="1" sizeWithCells="1">
              <from>
                <xdr:col>6</xdr:col>
                <xdr:colOff>285750</xdr:colOff>
                <xdr:row>39</xdr:row>
                <xdr:rowOff>57150</xdr:rowOff>
              </from>
              <to>
                <xdr:col>6</xdr:col>
                <xdr:colOff>590550</xdr:colOff>
                <xdr:row>39</xdr:row>
                <xdr:rowOff>295275</xdr:rowOff>
              </to>
            </anchor>
          </objectPr>
        </oleObject>
      </mc:Choice>
      <mc:Fallback>
        <oleObject progId="Equation.3" shapeId="12289" r:id="rId4"/>
      </mc:Fallback>
    </mc:AlternateContent>
    <mc:AlternateContent xmlns:mc="http://schemas.openxmlformats.org/markup-compatibility/2006">
      <mc:Choice Requires="x14">
        <oleObject progId="Equation.3" shapeId="12290" r:id="rId6">
          <objectPr defaultSize="0" autoPict="0" r:id="rId7">
            <anchor moveWithCells="1" sizeWithCells="1">
              <from>
                <xdr:col>6</xdr:col>
                <xdr:colOff>219075</xdr:colOff>
                <xdr:row>47</xdr:row>
                <xdr:rowOff>85725</xdr:rowOff>
              </from>
              <to>
                <xdr:col>6</xdr:col>
                <xdr:colOff>590550</xdr:colOff>
                <xdr:row>47</xdr:row>
                <xdr:rowOff>323850</xdr:rowOff>
              </to>
            </anchor>
          </objectPr>
        </oleObject>
      </mc:Choice>
      <mc:Fallback>
        <oleObject progId="Equation.3" shapeId="12290" r:id="rId6"/>
      </mc:Fallback>
    </mc:AlternateContent>
    <mc:AlternateContent xmlns:mc="http://schemas.openxmlformats.org/markup-compatibility/2006">
      <mc:Choice Requires="x14">
        <oleObject progId="Equation.3" shapeId="12291" r:id="rId8">
          <objectPr defaultSize="0" autoPict="0" r:id="rId9">
            <anchor moveWithCells="1" sizeWithCells="1">
              <from>
                <xdr:col>6</xdr:col>
                <xdr:colOff>314325</xdr:colOff>
                <xdr:row>29</xdr:row>
                <xdr:rowOff>95250</xdr:rowOff>
              </from>
              <to>
                <xdr:col>6</xdr:col>
                <xdr:colOff>657225</xdr:colOff>
                <xdr:row>29</xdr:row>
                <xdr:rowOff>295275</xdr:rowOff>
              </to>
            </anchor>
          </objectPr>
        </oleObject>
      </mc:Choice>
      <mc:Fallback>
        <oleObject progId="Equation.3" shapeId="12291" r:id="rId8"/>
      </mc:Fallback>
    </mc:AlternateContent>
    <mc:AlternateContent xmlns:mc="http://schemas.openxmlformats.org/markup-compatibility/2006">
      <mc:Choice Requires="x14">
        <oleObject progId="Equation.3" shapeId="12292" r:id="rId10">
          <objectPr defaultSize="0" autoPict="0" r:id="rId11">
            <anchor moveWithCells="1" sizeWithCells="1">
              <from>
                <xdr:col>7</xdr:col>
                <xdr:colOff>457200</xdr:colOff>
                <xdr:row>78</xdr:row>
                <xdr:rowOff>85725</xdr:rowOff>
              </from>
              <to>
                <xdr:col>7</xdr:col>
                <xdr:colOff>771525</xdr:colOff>
                <xdr:row>78</xdr:row>
                <xdr:rowOff>323850</xdr:rowOff>
              </to>
            </anchor>
          </objectPr>
        </oleObject>
      </mc:Choice>
      <mc:Fallback>
        <oleObject progId="Equation.3" shapeId="12292" r:id="rId10"/>
      </mc:Fallback>
    </mc:AlternateContent>
    <mc:AlternateContent xmlns:mc="http://schemas.openxmlformats.org/markup-compatibility/2006">
      <mc:Choice Requires="x14">
        <oleObject progId="Equation.3" shapeId="12293" r:id="rId12">
          <objectPr defaultSize="0" autoPict="0" r:id="rId13">
            <anchor moveWithCells="1" sizeWithCells="1">
              <from>
                <xdr:col>7</xdr:col>
                <xdr:colOff>457200</xdr:colOff>
                <xdr:row>108</xdr:row>
                <xdr:rowOff>85725</xdr:rowOff>
              </from>
              <to>
                <xdr:col>7</xdr:col>
                <xdr:colOff>762000</xdr:colOff>
                <xdr:row>108</xdr:row>
                <xdr:rowOff>323850</xdr:rowOff>
              </to>
            </anchor>
          </objectPr>
        </oleObject>
      </mc:Choice>
      <mc:Fallback>
        <oleObject progId="Equation.3" shapeId="12293" r:id="rId12"/>
      </mc:Fallback>
    </mc:AlternateContent>
    <mc:AlternateContent xmlns:mc="http://schemas.openxmlformats.org/markup-compatibility/2006">
      <mc:Choice Requires="x14">
        <oleObject progId="Equation.3" shapeId="12294" r:id="rId14">
          <objectPr defaultSize="0" autoPict="0" r:id="rId15">
            <anchor moveWithCells="1" sizeWithCells="1">
              <from>
                <xdr:col>7</xdr:col>
                <xdr:colOff>523875</xdr:colOff>
                <xdr:row>116</xdr:row>
                <xdr:rowOff>85725</xdr:rowOff>
              </from>
              <to>
                <xdr:col>7</xdr:col>
                <xdr:colOff>819150</xdr:colOff>
                <xdr:row>116</xdr:row>
                <xdr:rowOff>323850</xdr:rowOff>
              </to>
            </anchor>
          </objectPr>
        </oleObject>
      </mc:Choice>
      <mc:Fallback>
        <oleObject progId="Equation.3" shapeId="12294" r:id="rId14"/>
      </mc:Fallback>
    </mc:AlternateContent>
    <mc:AlternateContent xmlns:mc="http://schemas.openxmlformats.org/markup-compatibility/2006">
      <mc:Choice Requires="x14">
        <oleObject progId="Equation.3" shapeId="12295" r:id="rId16">
          <objectPr defaultSize="0" autoPict="0" r:id="rId17">
            <anchor moveWithCells="1" sizeWithCells="1">
              <from>
                <xdr:col>7</xdr:col>
                <xdr:colOff>390525</xdr:colOff>
                <xdr:row>139</xdr:row>
                <xdr:rowOff>76200</xdr:rowOff>
              </from>
              <to>
                <xdr:col>7</xdr:col>
                <xdr:colOff>742950</xdr:colOff>
                <xdr:row>139</xdr:row>
                <xdr:rowOff>314325</xdr:rowOff>
              </to>
            </anchor>
          </objectPr>
        </oleObject>
      </mc:Choice>
      <mc:Fallback>
        <oleObject progId="Equation.3" shapeId="12295" r:id="rId16"/>
      </mc:Fallback>
    </mc:AlternateContent>
    <mc:AlternateContent xmlns:mc="http://schemas.openxmlformats.org/markup-compatibility/2006">
      <mc:Choice Requires="x14">
        <oleObject progId="Equation.3" shapeId="12296" r:id="rId18">
          <objectPr defaultSize="0" autoPict="0" r:id="rId19">
            <anchor moveWithCells="1" sizeWithCells="1">
              <from>
                <xdr:col>7</xdr:col>
                <xdr:colOff>419100</xdr:colOff>
                <xdr:row>149</xdr:row>
                <xdr:rowOff>76200</xdr:rowOff>
              </from>
              <to>
                <xdr:col>7</xdr:col>
                <xdr:colOff>790575</xdr:colOff>
                <xdr:row>149</xdr:row>
                <xdr:rowOff>314325</xdr:rowOff>
              </to>
            </anchor>
          </objectPr>
        </oleObject>
      </mc:Choice>
      <mc:Fallback>
        <oleObject progId="Equation.3" shapeId="12296" r:id="rId18"/>
      </mc:Fallback>
    </mc:AlternateContent>
    <mc:AlternateContent xmlns:mc="http://schemas.openxmlformats.org/markup-compatibility/2006">
      <mc:Choice Requires="x14">
        <oleObject progId="Equation.3" shapeId="12297" r:id="rId20">
          <objectPr defaultSize="0" autoPict="0" r:id="rId21">
            <anchor moveWithCells="1" sizeWithCells="1">
              <from>
                <xdr:col>7</xdr:col>
                <xdr:colOff>361950</xdr:colOff>
                <xdr:row>100</xdr:row>
                <xdr:rowOff>76200</xdr:rowOff>
              </from>
              <to>
                <xdr:col>7</xdr:col>
                <xdr:colOff>866775</xdr:colOff>
                <xdr:row>100</xdr:row>
                <xdr:rowOff>323850</xdr:rowOff>
              </to>
            </anchor>
          </objectPr>
        </oleObject>
      </mc:Choice>
      <mc:Fallback>
        <oleObject progId="Equation.3" shapeId="12297" r:id="rId20"/>
      </mc:Fallback>
    </mc:AlternateContent>
    <mc:AlternateContent xmlns:mc="http://schemas.openxmlformats.org/markup-compatibility/2006">
      <mc:Choice Requires="x14">
        <oleObject progId="Equation.3" shapeId="12298" r:id="rId22">
          <objectPr defaultSize="0" autoPict="0" r:id="rId23">
            <anchor moveWithCells="1" sizeWithCells="1">
              <from>
                <xdr:col>6</xdr:col>
                <xdr:colOff>190500</xdr:colOff>
                <xdr:row>54</xdr:row>
                <xdr:rowOff>47625</xdr:rowOff>
              </from>
              <to>
                <xdr:col>6</xdr:col>
                <xdr:colOff>666750</xdr:colOff>
                <xdr:row>54</xdr:row>
                <xdr:rowOff>285750</xdr:rowOff>
              </to>
            </anchor>
          </objectPr>
        </oleObject>
      </mc:Choice>
      <mc:Fallback>
        <oleObject progId="Equation.3" shapeId="12298" r:id="rId22"/>
      </mc:Fallback>
    </mc:AlternateContent>
    <mc:AlternateContent xmlns:mc="http://schemas.openxmlformats.org/markup-compatibility/2006">
      <mc:Choice Requires="x14">
        <oleObject progId="Equation.3" shapeId="12299" r:id="rId24">
          <objectPr defaultSize="0" autoPict="0" r:id="rId25">
            <anchor moveWithCells="1" sizeWithCells="1">
              <from>
                <xdr:col>3</xdr:col>
                <xdr:colOff>485775</xdr:colOff>
                <xdr:row>60</xdr:row>
                <xdr:rowOff>104775</xdr:rowOff>
              </from>
              <to>
                <xdr:col>3</xdr:col>
                <xdr:colOff>857250</xdr:colOff>
                <xdr:row>60</xdr:row>
                <xdr:rowOff>419100</xdr:rowOff>
              </to>
            </anchor>
          </objectPr>
        </oleObject>
      </mc:Choice>
      <mc:Fallback>
        <oleObject progId="Equation.3" shapeId="12299" r:id="rId24"/>
      </mc:Fallback>
    </mc:AlternateContent>
    <mc:AlternateContent xmlns:mc="http://schemas.openxmlformats.org/markup-compatibility/2006">
      <mc:Choice Requires="x14">
        <oleObject progId="Equation.3" shapeId="12300" r:id="rId26">
          <objectPr defaultSize="0" autoPict="0" r:id="rId5">
            <anchor moveWithCells="1" sizeWithCells="1">
              <from>
                <xdr:col>4</xdr:col>
                <xdr:colOff>457200</xdr:colOff>
                <xdr:row>60</xdr:row>
                <xdr:rowOff>123825</xdr:rowOff>
              </from>
              <to>
                <xdr:col>4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12300" r:id="rId26"/>
      </mc:Fallback>
    </mc:AlternateContent>
    <mc:AlternateContent xmlns:mc="http://schemas.openxmlformats.org/markup-compatibility/2006">
      <mc:Choice Requires="x14">
        <oleObject progId="Equation.3" shapeId="12301" r:id="rId27">
          <objectPr defaultSize="0" autoPict="0" r:id="rId7">
            <anchor moveWithCells="1" sizeWithCells="1">
              <from>
                <xdr:col>5</xdr:col>
                <xdr:colOff>390525</xdr:colOff>
                <xdr:row>60</xdr:row>
                <xdr:rowOff>123825</xdr:rowOff>
              </from>
              <to>
                <xdr:col>5</xdr:col>
                <xdr:colOff>762000</xdr:colOff>
                <xdr:row>60</xdr:row>
                <xdr:rowOff>361950</xdr:rowOff>
              </to>
            </anchor>
          </objectPr>
        </oleObject>
      </mc:Choice>
      <mc:Fallback>
        <oleObject progId="Equation.3" shapeId="12301" r:id="rId27"/>
      </mc:Fallback>
    </mc:AlternateContent>
    <mc:AlternateContent xmlns:mc="http://schemas.openxmlformats.org/markup-compatibility/2006">
      <mc:Choice Requires="x14">
        <oleObject progId="Equation.3" shapeId="12302" r:id="rId28">
          <objectPr defaultSize="0" autoPict="0" r:id="rId29">
            <anchor moveWithCells="1" sizeWithCells="1">
              <from>
                <xdr:col>7</xdr:col>
                <xdr:colOff>361950</xdr:colOff>
                <xdr:row>60</xdr:row>
                <xdr:rowOff>57150</xdr:rowOff>
              </from>
              <to>
                <xdr:col>7</xdr:col>
                <xdr:colOff>800100</xdr:colOff>
                <xdr:row>60</xdr:row>
                <xdr:rowOff>304800</xdr:rowOff>
              </to>
            </anchor>
          </objectPr>
        </oleObject>
      </mc:Choice>
      <mc:Fallback>
        <oleObject progId="Equation.3" shapeId="12302" r:id="rId28"/>
      </mc:Fallback>
    </mc:AlternateContent>
    <mc:AlternateContent xmlns:mc="http://schemas.openxmlformats.org/markup-compatibility/2006">
      <mc:Choice Requires="x14">
        <oleObject progId="Equation.3" shapeId="12303" r:id="rId30">
          <objectPr defaultSize="0" autoPict="0" r:id="rId31">
            <anchor moveWithCells="1" sizeWithCells="1">
              <from>
                <xdr:col>6</xdr:col>
                <xdr:colOff>238125</xdr:colOff>
                <xdr:row>60</xdr:row>
                <xdr:rowOff>95250</xdr:rowOff>
              </from>
              <to>
                <xdr:col>6</xdr:col>
                <xdr:colOff>790575</xdr:colOff>
                <xdr:row>60</xdr:row>
                <xdr:rowOff>361950</xdr:rowOff>
              </to>
            </anchor>
          </objectPr>
        </oleObject>
      </mc:Choice>
      <mc:Fallback>
        <oleObject progId="Equation.3" shapeId="12303" r:id="rId30"/>
      </mc:Fallback>
    </mc:AlternateContent>
    <mc:AlternateContent xmlns:mc="http://schemas.openxmlformats.org/markup-compatibility/2006">
      <mc:Choice Requires="x14">
        <oleObject progId="Equation.3" shapeId="12304" r:id="rId32">
          <objectPr defaultSize="0" autoPict="0" r:id="rId33">
            <anchor moveWithCells="1" sizeWithCells="1">
              <from>
                <xdr:col>4</xdr:col>
                <xdr:colOff>419100</xdr:colOff>
                <xdr:row>57</xdr:row>
                <xdr:rowOff>19050</xdr:rowOff>
              </from>
              <to>
                <xdr:col>6</xdr:col>
                <xdr:colOff>742950</xdr:colOff>
                <xdr:row>58</xdr:row>
                <xdr:rowOff>142875</xdr:rowOff>
              </to>
            </anchor>
          </objectPr>
        </oleObject>
      </mc:Choice>
      <mc:Fallback>
        <oleObject progId="Equation.3" shapeId="12304" r:id="rId32"/>
      </mc:Fallback>
    </mc:AlternateContent>
    <mc:AlternateContent xmlns:mc="http://schemas.openxmlformats.org/markup-compatibility/2006">
      <mc:Choice Requires="x14">
        <oleObject progId="Equation.3" shapeId="12305" r:id="rId34">
          <objectPr defaultSize="0" autoPict="0" r:id="rId11">
            <anchor moveWithCells="1" sizeWithCells="1">
              <from>
                <xdr:col>1</xdr:col>
                <xdr:colOff>942975</xdr:colOff>
                <xdr:row>163</xdr:row>
                <xdr:rowOff>76200</xdr:rowOff>
              </from>
              <to>
                <xdr:col>1</xdr:col>
                <xdr:colOff>1257300</xdr:colOff>
                <xdr:row>163</xdr:row>
                <xdr:rowOff>314325</xdr:rowOff>
              </to>
            </anchor>
          </objectPr>
        </oleObject>
      </mc:Choice>
      <mc:Fallback>
        <oleObject progId="Equation.3" shapeId="12305" r:id="rId34"/>
      </mc:Fallback>
    </mc:AlternateContent>
    <mc:AlternateContent xmlns:mc="http://schemas.openxmlformats.org/markup-compatibility/2006">
      <mc:Choice Requires="x14">
        <oleObject progId="Equation.3" shapeId="12306" r:id="rId35">
          <objectPr defaultSize="0" autoPict="0" r:id="rId36">
            <anchor moveWithCells="1" sizeWithCells="1">
              <from>
                <xdr:col>2</xdr:col>
                <xdr:colOff>895350</xdr:colOff>
                <xdr:row>163</xdr:row>
                <xdr:rowOff>85725</xdr:rowOff>
              </from>
              <to>
                <xdr:col>2</xdr:col>
                <xdr:colOff>1276350</xdr:colOff>
                <xdr:row>163</xdr:row>
                <xdr:rowOff>323850</xdr:rowOff>
              </to>
            </anchor>
          </objectPr>
        </oleObject>
      </mc:Choice>
      <mc:Fallback>
        <oleObject progId="Equation.3" shapeId="12306" r:id="rId35"/>
      </mc:Fallback>
    </mc:AlternateContent>
    <mc:AlternateContent xmlns:mc="http://schemas.openxmlformats.org/markup-compatibility/2006">
      <mc:Choice Requires="x14">
        <oleObject progId="Equation.3" shapeId="12307" r:id="rId37">
          <objectPr defaultSize="0" autoPict="0" r:id="rId38">
            <anchor moveWithCells="1" sizeWithCells="1">
              <from>
                <xdr:col>3</xdr:col>
                <xdr:colOff>381000</xdr:colOff>
                <xdr:row>163</xdr:row>
                <xdr:rowOff>104775</xdr:rowOff>
              </from>
              <to>
                <xdr:col>3</xdr:col>
                <xdr:colOff>876300</xdr:colOff>
                <xdr:row>164</xdr:row>
                <xdr:rowOff>0</xdr:rowOff>
              </to>
            </anchor>
          </objectPr>
        </oleObject>
      </mc:Choice>
      <mc:Fallback>
        <oleObject progId="Equation.3" shapeId="12307" r:id="rId37"/>
      </mc:Fallback>
    </mc:AlternateContent>
    <mc:AlternateContent xmlns:mc="http://schemas.openxmlformats.org/markup-compatibility/2006">
      <mc:Choice Requires="x14">
        <oleObject progId="Equation.3" shapeId="12308" r:id="rId39">
          <objectPr defaultSize="0" autoPict="0" r:id="rId13">
            <anchor moveWithCells="1" sizeWithCells="1">
              <from>
                <xdr:col>4</xdr:col>
                <xdr:colOff>428625</xdr:colOff>
                <xdr:row>163</xdr:row>
                <xdr:rowOff>123825</xdr:rowOff>
              </from>
              <to>
                <xdr:col>4</xdr:col>
                <xdr:colOff>733425</xdr:colOff>
                <xdr:row>164</xdr:row>
                <xdr:rowOff>0</xdr:rowOff>
              </to>
            </anchor>
          </objectPr>
        </oleObject>
      </mc:Choice>
      <mc:Fallback>
        <oleObject progId="Equation.3" shapeId="12308" r:id="rId39"/>
      </mc:Fallback>
    </mc:AlternateContent>
    <mc:AlternateContent xmlns:mc="http://schemas.openxmlformats.org/markup-compatibility/2006">
      <mc:Choice Requires="x14">
        <oleObject progId="Equation.3" shapeId="12309" r:id="rId40">
          <objectPr defaultSize="0" autoPict="0" r:id="rId15">
            <anchor moveWithCells="1" sizeWithCells="1">
              <from>
                <xdr:col>5</xdr:col>
                <xdr:colOff>428625</xdr:colOff>
                <xdr:row>163</xdr:row>
                <xdr:rowOff>123825</xdr:rowOff>
              </from>
              <to>
                <xdr:col>5</xdr:col>
                <xdr:colOff>723900</xdr:colOff>
                <xdr:row>164</xdr:row>
                <xdr:rowOff>0</xdr:rowOff>
              </to>
            </anchor>
          </objectPr>
        </oleObject>
      </mc:Choice>
      <mc:Fallback>
        <oleObject progId="Equation.3" shapeId="12309" r:id="rId40"/>
      </mc:Fallback>
    </mc:AlternateContent>
    <mc:AlternateContent xmlns:mc="http://schemas.openxmlformats.org/markup-compatibility/2006">
      <mc:Choice Requires="x14">
        <oleObject progId="Equation.3" shapeId="12310" r:id="rId41">
          <objectPr defaultSize="0" autoPict="0" r:id="rId17">
            <anchor moveWithCells="1" sizeWithCells="1">
              <from>
                <xdr:col>6</xdr:col>
                <xdr:colOff>314325</xdr:colOff>
                <xdr:row>163</xdr:row>
                <xdr:rowOff>104775</xdr:rowOff>
              </from>
              <to>
                <xdr:col>6</xdr:col>
                <xdr:colOff>666750</xdr:colOff>
                <xdr:row>164</xdr:row>
                <xdr:rowOff>0</xdr:rowOff>
              </to>
            </anchor>
          </objectPr>
        </oleObject>
      </mc:Choice>
      <mc:Fallback>
        <oleObject progId="Equation.3" shapeId="12310" r:id="rId41"/>
      </mc:Fallback>
    </mc:AlternateContent>
    <mc:AlternateContent xmlns:mc="http://schemas.openxmlformats.org/markup-compatibility/2006">
      <mc:Choice Requires="x14">
        <oleObject progId="Equation.3" shapeId="12311" r:id="rId42">
          <objectPr defaultSize="0" autoPict="0" r:id="rId19">
            <anchor moveWithCells="1" sizeWithCells="1">
              <from>
                <xdr:col>7</xdr:col>
                <xdr:colOff>466725</xdr:colOff>
                <xdr:row>163</xdr:row>
                <xdr:rowOff>123825</xdr:rowOff>
              </from>
              <to>
                <xdr:col>7</xdr:col>
                <xdr:colOff>838200</xdr:colOff>
                <xdr:row>164</xdr:row>
                <xdr:rowOff>0</xdr:rowOff>
              </to>
            </anchor>
          </objectPr>
        </oleObject>
      </mc:Choice>
      <mc:Fallback>
        <oleObject progId="Equation.3" shapeId="12311" r:id="rId42"/>
      </mc:Fallback>
    </mc:AlternateContent>
    <mc:AlternateContent xmlns:mc="http://schemas.openxmlformats.org/markup-compatibility/2006">
      <mc:Choice Requires="x14">
        <oleObject progId="Equation.3" shapeId="12312" r:id="rId43">
          <objectPr defaultSize="0" autoPict="0" r:id="rId44">
            <anchor moveWithCells="1" sizeWithCells="1">
              <from>
                <xdr:col>7</xdr:col>
                <xdr:colOff>276225</xdr:colOff>
                <xdr:row>156</xdr:row>
                <xdr:rowOff>76200</xdr:rowOff>
              </from>
              <to>
                <xdr:col>7</xdr:col>
                <xdr:colOff>866775</xdr:colOff>
                <xdr:row>156</xdr:row>
                <xdr:rowOff>333375</xdr:rowOff>
              </to>
            </anchor>
          </objectPr>
        </oleObject>
      </mc:Choice>
      <mc:Fallback>
        <oleObject progId="Equation.3" shapeId="12312" r:id="rId43"/>
      </mc:Fallback>
    </mc:AlternateContent>
    <mc:AlternateContent xmlns:mc="http://schemas.openxmlformats.org/markup-compatibility/2006">
      <mc:Choice Requires="x14">
        <oleObject progId="Equation.3" shapeId="12313" r:id="rId45">
          <objectPr defaultSize="0" autoPict="0" r:id="rId44">
            <anchor moveWithCells="1" sizeWithCells="1">
              <from>
                <xdr:col>8</xdr:col>
                <xdr:colOff>723900</xdr:colOff>
                <xdr:row>163</xdr:row>
                <xdr:rowOff>57150</xdr:rowOff>
              </from>
              <to>
                <xdr:col>8</xdr:col>
                <xdr:colOff>1314450</xdr:colOff>
                <xdr:row>163</xdr:row>
                <xdr:rowOff>314325</xdr:rowOff>
              </to>
            </anchor>
          </objectPr>
        </oleObject>
      </mc:Choice>
      <mc:Fallback>
        <oleObject progId="Equation.3" shapeId="12313" r:id="rId45"/>
      </mc:Fallback>
    </mc:AlternateContent>
    <mc:AlternateContent xmlns:mc="http://schemas.openxmlformats.org/markup-compatibility/2006">
      <mc:Choice Requires="x14">
        <oleObject progId="Equation.3" shapeId="12314" r:id="rId46">
          <objectPr defaultSize="0" autoPict="0" r:id="rId47">
            <anchor moveWithCells="1" sizeWithCells="1">
              <from>
                <xdr:col>3</xdr:col>
                <xdr:colOff>0</xdr:colOff>
                <xdr:row>160</xdr:row>
                <xdr:rowOff>28575</xdr:rowOff>
              </from>
              <to>
                <xdr:col>6</xdr:col>
                <xdr:colOff>228600</xdr:colOff>
                <xdr:row>161</xdr:row>
                <xdr:rowOff>76200</xdr:rowOff>
              </to>
            </anchor>
          </objectPr>
        </oleObject>
      </mc:Choice>
      <mc:Fallback>
        <oleObject progId="Equation.3" shapeId="12314" r:id="rId46"/>
      </mc:Fallback>
    </mc:AlternateContent>
    <mc:AlternateContent xmlns:mc="http://schemas.openxmlformats.org/markup-compatibility/2006">
      <mc:Choice Requires="x14">
        <oleObject progId="Equation.3" shapeId="12315" r:id="rId48">
          <objectPr defaultSize="0" autoPict="0" r:id="rId49">
            <anchor moveWithCells="1" sizeWithCells="1">
              <from>
                <xdr:col>9</xdr:col>
                <xdr:colOff>476250</xdr:colOff>
                <xdr:row>163</xdr:row>
                <xdr:rowOff>47625</xdr:rowOff>
              </from>
              <to>
                <xdr:col>9</xdr:col>
                <xdr:colOff>819150</xdr:colOff>
                <xdr:row>163</xdr:row>
                <xdr:rowOff>276225</xdr:rowOff>
              </to>
            </anchor>
          </objectPr>
        </oleObject>
      </mc:Choice>
      <mc:Fallback>
        <oleObject progId="Equation.3" shapeId="12315" r:id="rId4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41"/>
  <sheetViews>
    <sheetView view="pageBreakPreview" zoomScale="80" zoomScaleNormal="80" zoomScaleSheetLayoutView="80" workbookViewId="0">
      <selection activeCell="B28" sqref="B28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 x14ac:dyDescent="0.25">
      <c r="A1" s="428" t="s">
        <v>73</v>
      </c>
      <c r="B1" s="428"/>
      <c r="C1" s="428"/>
      <c r="D1" s="428"/>
      <c r="E1" s="428"/>
      <c r="F1" s="428"/>
      <c r="G1" s="428"/>
      <c r="H1" s="428"/>
      <c r="I1" s="428"/>
      <c r="J1" s="428"/>
    </row>
    <row r="3" spans="1:13" ht="21.75" customHeight="1" x14ac:dyDescent="0.25">
      <c r="C3" s="27"/>
      <c r="D3" s="48"/>
      <c r="F3" s="47"/>
      <c r="G3" s="334"/>
    </row>
    <row r="4" spans="1:13" ht="16.5" thickBot="1" x14ac:dyDescent="0.3"/>
    <row r="5" spans="1:13" ht="87" customHeight="1" x14ac:dyDescent="0.25">
      <c r="B5" s="340" t="s">
        <v>92</v>
      </c>
      <c r="C5" s="335" t="s">
        <v>94</v>
      </c>
      <c r="D5" s="443" t="s">
        <v>95</v>
      </c>
      <c r="E5" s="441"/>
    </row>
    <row r="6" spans="1:13" ht="32.25" customHeight="1" x14ac:dyDescent="0.25">
      <c r="B6" s="5"/>
      <c r="C6" s="336"/>
      <c r="D6" s="444"/>
      <c r="E6" s="445"/>
    </row>
    <row r="7" spans="1:13" ht="16.5" thickBot="1" x14ac:dyDescent="0.3">
      <c r="B7" s="152">
        <f>'Сольное и хор.нар.пение'!H62</f>
        <v>156191.87353333333</v>
      </c>
      <c r="C7" s="338">
        <f>'Сольное и хор.нар.пение'!J165</f>
        <v>163958.78553331521</v>
      </c>
      <c r="D7" s="446">
        <f>SUM(B7:C7)</f>
        <v>320150.65906664857</v>
      </c>
      <c r="E7" s="447"/>
    </row>
    <row r="9" spans="1:13" ht="15.75" customHeight="1" x14ac:dyDescent="0.25">
      <c r="A9" s="393" t="s">
        <v>74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</row>
    <row r="10" spans="1:13" ht="15.75" customHeight="1" x14ac:dyDescent="0.25">
      <c r="A10" s="332"/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8"/>
    </row>
    <row r="11" spans="1:13" ht="15.75" customHeight="1" x14ac:dyDescent="0.25">
      <c r="A11" s="431" t="s">
        <v>104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</row>
    <row r="12" spans="1:13" ht="16.5" thickBot="1" x14ac:dyDescent="0.3"/>
    <row r="13" spans="1:13" ht="99" customHeight="1" thickBot="1" x14ac:dyDescent="0.3">
      <c r="A13" s="461" t="s">
        <v>84</v>
      </c>
      <c r="B13" s="462" t="s">
        <v>75</v>
      </c>
      <c r="C13" s="410" t="s">
        <v>76</v>
      </c>
      <c r="D13" s="410" t="s">
        <v>77</v>
      </c>
      <c r="E13" s="410"/>
      <c r="F13" s="410"/>
      <c r="G13" s="410"/>
      <c r="H13" s="410" t="s">
        <v>88</v>
      </c>
      <c r="I13" s="410" t="s">
        <v>89</v>
      </c>
      <c r="J13" s="410" t="s">
        <v>78</v>
      </c>
      <c r="K13" s="410" t="s">
        <v>90</v>
      </c>
      <c r="L13" s="410" t="s">
        <v>83</v>
      </c>
      <c r="M13" s="441" t="s">
        <v>91</v>
      </c>
    </row>
    <row r="14" spans="1:13" ht="99" customHeight="1" thickBot="1" x14ac:dyDescent="0.3">
      <c r="A14" s="461"/>
      <c r="B14" s="463"/>
      <c r="C14" s="440"/>
      <c r="D14" s="136" t="s">
        <v>79</v>
      </c>
      <c r="E14" s="136" t="s">
        <v>80</v>
      </c>
      <c r="F14" s="136" t="s">
        <v>81</v>
      </c>
      <c r="G14" s="136" t="s">
        <v>82</v>
      </c>
      <c r="H14" s="440"/>
      <c r="I14" s="440"/>
      <c r="J14" s="440"/>
      <c r="K14" s="440"/>
      <c r="L14" s="440"/>
      <c r="M14" s="442"/>
    </row>
    <row r="15" spans="1:13" ht="16.5" thickBot="1" x14ac:dyDescent="0.3">
      <c r="A15" s="345">
        <v>1</v>
      </c>
      <c r="B15" s="347">
        <v>2</v>
      </c>
      <c r="C15" s="342">
        <v>3</v>
      </c>
      <c r="D15" s="342">
        <v>4</v>
      </c>
      <c r="E15" s="342">
        <v>5</v>
      </c>
      <c r="F15" s="342">
        <v>6</v>
      </c>
      <c r="G15" s="342">
        <v>7</v>
      </c>
      <c r="H15" s="342">
        <v>8</v>
      </c>
      <c r="I15" s="342">
        <v>9</v>
      </c>
      <c r="J15" s="342" t="s">
        <v>85</v>
      </c>
      <c r="K15" s="137" t="s">
        <v>87</v>
      </c>
      <c r="L15" s="137" t="s">
        <v>86</v>
      </c>
      <c r="M15" s="343">
        <v>13</v>
      </c>
    </row>
    <row r="16" spans="1:13" ht="32.25" thickBot="1" x14ac:dyDescent="0.3">
      <c r="A16" s="171">
        <v>1</v>
      </c>
      <c r="B16" s="172" t="s">
        <v>202</v>
      </c>
      <c r="C16" s="344" t="s">
        <v>96</v>
      </c>
      <c r="D16" s="131">
        <f>SUM(D7)</f>
        <v>320150.65906664857</v>
      </c>
      <c r="E16" s="131">
        <f>'Сольное и хор.нар.пение'!H30</f>
        <v>156191.87353333333</v>
      </c>
      <c r="F16" s="131">
        <f>'Сольное и хор.нар.пение'!I79</f>
        <v>9949.8666444263345</v>
      </c>
      <c r="G16" s="131">
        <f>SUM(Хор.дирижир!I93)</f>
        <v>0</v>
      </c>
      <c r="H16" s="132">
        <f>Хор.дирижир!B19</f>
        <v>30346</v>
      </c>
      <c r="I16" s="132">
        <f>Хор.дирижир!B18</f>
        <v>30346</v>
      </c>
      <c r="J16" s="131">
        <f>H16/I16</f>
        <v>1</v>
      </c>
      <c r="K16" s="133">
        <f>F16+G16</f>
        <v>9949.8666444263345</v>
      </c>
      <c r="L16" s="133">
        <f>K16/(F16+G16)</f>
        <v>1</v>
      </c>
      <c r="M16" s="134">
        <f>(E16/D16)*J16+(1-(E16/D16)*L16)</f>
        <v>1</v>
      </c>
    </row>
    <row r="18" spans="1:13" x14ac:dyDescent="0.25">
      <c r="A18" s="361" t="s">
        <v>105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</row>
    <row r="19" spans="1:13" ht="16.5" thickBot="1" x14ac:dyDescent="0.3"/>
    <row r="20" spans="1:13" ht="78.75" x14ac:dyDescent="0.25">
      <c r="G20" s="340" t="s">
        <v>84</v>
      </c>
      <c r="H20" s="92" t="s">
        <v>75</v>
      </c>
      <c r="I20" s="92" t="s">
        <v>98</v>
      </c>
      <c r="J20" s="93" t="s">
        <v>97</v>
      </c>
    </row>
    <row r="21" spans="1:13" x14ac:dyDescent="0.25">
      <c r="G21" s="341">
        <v>1</v>
      </c>
      <c r="H21" s="122">
        <v>2</v>
      </c>
      <c r="I21" s="122">
        <v>3</v>
      </c>
      <c r="J21" s="126">
        <v>4</v>
      </c>
    </row>
    <row r="22" spans="1:13" ht="30" customHeight="1" thickBot="1" x14ac:dyDescent="0.3">
      <c r="G22" s="120">
        <v>1</v>
      </c>
      <c r="H22" s="130" t="s">
        <v>202</v>
      </c>
      <c r="I22" s="150" t="s">
        <v>129</v>
      </c>
      <c r="J22" s="155">
        <v>1</v>
      </c>
    </row>
    <row r="24" spans="1:13" x14ac:dyDescent="0.25">
      <c r="A24" s="393" t="s">
        <v>100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</row>
    <row r="25" spans="1:13" ht="16.5" thickBot="1" x14ac:dyDescent="0.3"/>
    <row r="26" spans="1:13" ht="100.5" customHeight="1" x14ac:dyDescent="0.25">
      <c r="A26" s="340" t="s">
        <v>84</v>
      </c>
      <c r="B26" s="92" t="s">
        <v>75</v>
      </c>
      <c r="C26" s="92" t="s">
        <v>98</v>
      </c>
      <c r="D26" s="410" t="s">
        <v>101</v>
      </c>
      <c r="E26" s="410"/>
      <c r="F26" s="410" t="s">
        <v>102</v>
      </c>
      <c r="G26" s="410"/>
      <c r="H26" s="333" t="s">
        <v>97</v>
      </c>
      <c r="I26" s="333" t="s">
        <v>91</v>
      </c>
      <c r="J26" s="29" t="s">
        <v>95</v>
      </c>
    </row>
    <row r="27" spans="1:13" x14ac:dyDescent="0.25">
      <c r="A27" s="341">
        <v>1</v>
      </c>
      <c r="B27" s="122">
        <v>2</v>
      </c>
      <c r="C27" s="122">
        <v>3</v>
      </c>
      <c r="D27" s="440">
        <v>3</v>
      </c>
      <c r="E27" s="440"/>
      <c r="F27" s="460">
        <v>4</v>
      </c>
      <c r="G27" s="460"/>
      <c r="H27" s="348">
        <v>5</v>
      </c>
      <c r="I27" s="348">
        <v>6</v>
      </c>
      <c r="J27" s="125" t="s">
        <v>103</v>
      </c>
    </row>
    <row r="28" spans="1:13" ht="48" customHeight="1" thickBot="1" x14ac:dyDescent="0.3">
      <c r="A28" s="120">
        <v>1</v>
      </c>
      <c r="B28" s="130" t="s">
        <v>202</v>
      </c>
      <c r="C28" s="150" t="s">
        <v>129</v>
      </c>
      <c r="D28" s="436" t="s">
        <v>96</v>
      </c>
      <c r="E28" s="436"/>
      <c r="F28" s="437">
        <f>SUM(D16)</f>
        <v>320150.65906664857</v>
      </c>
      <c r="G28" s="437"/>
      <c r="H28" s="79">
        <f>SUM(J22)</f>
        <v>1</v>
      </c>
      <c r="I28" s="79">
        <f>SUM(M16)</f>
        <v>1</v>
      </c>
      <c r="J28" s="339">
        <f>F28*H28*I28</f>
        <v>320150.65906664857</v>
      </c>
      <c r="K28" s="334"/>
      <c r="L28" s="408"/>
      <c r="M28" s="408"/>
    </row>
    <row r="32" spans="1:13" ht="15.75" customHeight="1" x14ac:dyDescent="0.25">
      <c r="H32" s="433" t="s">
        <v>202</v>
      </c>
      <c r="I32" s="433"/>
      <c r="J32" s="206">
        <f>J28*'Сольное и хор.нар.пение'!B17</f>
        <v>2881355.9315998373</v>
      </c>
    </row>
    <row r="35" spans="7:10" ht="15.75" customHeight="1" x14ac:dyDescent="0.25">
      <c r="G35" s="193"/>
      <c r="H35" s="194"/>
      <c r="I35" s="194"/>
      <c r="J35" s="193"/>
    </row>
    <row r="41" spans="7:10" ht="29.25" customHeight="1" x14ac:dyDescent="0.25"/>
  </sheetData>
  <mergeCells count="26">
    <mergeCell ref="L28:M28"/>
    <mergeCell ref="H32:I32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331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609600</xdr:rowOff>
              </from>
              <to>
                <xdr:col>4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3313" r:id="rId4"/>
      </mc:Fallback>
    </mc:AlternateContent>
    <mc:AlternateContent xmlns:mc="http://schemas.openxmlformats.org/markup-compatibility/2006">
      <mc:Choice Requires="x14">
        <oleObject progId="Equation.3" shapeId="1331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3314" r:id="rId6"/>
      </mc:Fallback>
    </mc:AlternateContent>
    <mc:AlternateContent xmlns:mc="http://schemas.openxmlformats.org/markup-compatibility/2006">
      <mc:Choice Requires="x14">
        <oleObject progId="Equation.3" shapeId="13315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3315" r:id="rId8"/>
      </mc:Fallback>
    </mc:AlternateContent>
    <mc:AlternateContent xmlns:mc="http://schemas.openxmlformats.org/markup-compatibility/2006">
      <mc:Choice Requires="x14">
        <oleObject progId="Equation.3" shapeId="1331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3316" r:id="rId10"/>
      </mc:Fallback>
    </mc:AlternateContent>
    <mc:AlternateContent xmlns:mc="http://schemas.openxmlformats.org/markup-compatibility/2006">
      <mc:Choice Requires="x14">
        <oleObject progId="Equation.3" shapeId="1331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3317" r:id="rId12"/>
      </mc:Fallback>
    </mc:AlternateContent>
    <mc:AlternateContent xmlns:mc="http://schemas.openxmlformats.org/markup-compatibility/2006">
      <mc:Choice Requires="x14">
        <oleObject progId="Equation.3" shapeId="1331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3318" r:id="rId14"/>
      </mc:Fallback>
    </mc:AlternateContent>
    <mc:AlternateContent xmlns:mc="http://schemas.openxmlformats.org/markup-compatibility/2006">
      <mc:Choice Requires="x14">
        <oleObject progId="Equation.3" shapeId="1331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3319" r:id="rId16"/>
      </mc:Fallback>
    </mc:AlternateContent>
    <mc:AlternateContent xmlns:mc="http://schemas.openxmlformats.org/markup-compatibility/2006">
      <mc:Choice Requires="x14">
        <oleObject progId="Equation.3" shapeId="13320" r:id="rId18">
          <objectPr defaultSize="0" autoPict="0" r:id="rId11">
            <anchor moveWithCells="1" sizeWithCells="1">
              <from>
                <xdr:col>3</xdr:col>
                <xdr:colOff>457200</xdr:colOff>
                <xdr:row>5</xdr:row>
                <xdr:rowOff>104775</xdr:rowOff>
              </from>
              <to>
                <xdr:col>3</xdr:col>
                <xdr:colOff>647700</xdr:colOff>
                <xdr:row>5</xdr:row>
                <xdr:rowOff>333375</xdr:rowOff>
              </to>
            </anchor>
          </objectPr>
        </oleObject>
      </mc:Choice>
      <mc:Fallback>
        <oleObject progId="Equation.3" shapeId="13320" r:id="rId1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N169"/>
  <sheetViews>
    <sheetView view="pageBreakPreview" topLeftCell="A22" zoomScale="80" zoomScaleSheetLayoutView="80" workbookViewId="0">
      <selection activeCell="E29" sqref="E29:F29"/>
    </sheetView>
  </sheetViews>
  <sheetFormatPr defaultRowHeight="15.75" x14ac:dyDescent="0.25"/>
  <cols>
    <col min="1" max="1" width="5.5703125" style="1" customWidth="1"/>
    <col min="2" max="2" width="41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3.85546875" style="1" customWidth="1"/>
    <col min="13" max="13" width="13.42578125" style="1" bestFit="1" customWidth="1"/>
    <col min="14" max="14" width="13" style="1" bestFit="1" customWidth="1"/>
    <col min="15" max="16384" width="9.140625" style="1"/>
  </cols>
  <sheetData>
    <row r="1" spans="1:12" x14ac:dyDescent="0.25">
      <c r="I1" s="1" t="s">
        <v>140</v>
      </c>
    </row>
    <row r="2" spans="1:12" ht="58.5" customHeight="1" x14ac:dyDescent="0.25">
      <c r="I2" s="1" t="s">
        <v>205</v>
      </c>
    </row>
    <row r="4" spans="1:12" x14ac:dyDescent="0.25">
      <c r="I4" s="181"/>
      <c r="J4" s="1" t="s">
        <v>206</v>
      </c>
    </row>
    <row r="6" spans="1:12" x14ac:dyDescent="0.25">
      <c r="I6" s="1" t="s">
        <v>204</v>
      </c>
    </row>
    <row r="8" spans="1:12" ht="15.75" customHeight="1" x14ac:dyDescent="0.25">
      <c r="A8" s="360" t="s">
        <v>148</v>
      </c>
      <c r="B8" s="360"/>
      <c r="C8" s="360"/>
      <c r="D8" s="360"/>
      <c r="E8" s="360"/>
      <c r="F8" s="360"/>
      <c r="G8" s="360"/>
      <c r="H8" s="360"/>
      <c r="I8" s="360"/>
      <c r="J8" s="2"/>
      <c r="K8" s="2"/>
      <c r="L8" s="2"/>
    </row>
    <row r="9" spans="1:12" ht="15.75" customHeight="1" x14ac:dyDescent="0.25">
      <c r="A9" s="199"/>
      <c r="B9" s="199"/>
      <c r="C9" s="199"/>
      <c r="D9" s="199"/>
      <c r="E9" s="199"/>
      <c r="F9" s="199"/>
      <c r="G9" s="199"/>
      <c r="H9" s="199"/>
      <c r="I9" s="199"/>
      <c r="J9" s="2"/>
      <c r="K9" s="2"/>
      <c r="L9" s="2"/>
    </row>
    <row r="10" spans="1:12" x14ac:dyDescent="0.25">
      <c r="A10" s="391" t="s">
        <v>110</v>
      </c>
      <c r="B10" s="391"/>
      <c r="C10" s="391"/>
      <c r="D10" s="391"/>
      <c r="E10" s="391"/>
      <c r="F10" s="391"/>
      <c r="G10" s="391"/>
      <c r="H10" s="391"/>
      <c r="I10" s="391"/>
      <c r="J10" s="4"/>
      <c r="K10" s="4"/>
      <c r="L10" s="4"/>
    </row>
    <row r="11" spans="1:12" x14ac:dyDescent="0.25">
      <c r="A11" s="392" t="s">
        <v>0</v>
      </c>
      <c r="B11" s="392"/>
      <c r="C11" s="392"/>
      <c r="D11" s="392"/>
      <c r="E11" s="392"/>
      <c r="F11" s="392"/>
      <c r="G11" s="392"/>
      <c r="H11" s="392"/>
      <c r="I11" s="392"/>
      <c r="J11" s="3"/>
      <c r="K11" s="3"/>
      <c r="L11" s="3"/>
    </row>
    <row r="13" spans="1:12" x14ac:dyDescent="0.25">
      <c r="A13" s="393" t="s">
        <v>15</v>
      </c>
      <c r="B13" s="393"/>
      <c r="C13" s="393"/>
      <c r="D13" s="393"/>
      <c r="E13" s="393"/>
      <c r="F13" s="393"/>
      <c r="G13" s="393"/>
      <c r="H13" s="393"/>
      <c r="I13" s="393"/>
    </row>
    <row r="15" spans="1:12" x14ac:dyDescent="0.25">
      <c r="A15" s="361" t="s">
        <v>16</v>
      </c>
      <c r="B15" s="361"/>
      <c r="C15" s="361"/>
      <c r="D15" s="361"/>
      <c r="E15" s="361"/>
      <c r="F15" s="361"/>
      <c r="G15" s="361"/>
      <c r="H15" s="361"/>
      <c r="I15" s="361"/>
    </row>
    <row r="16" spans="1:12" x14ac:dyDescent="0.25">
      <c r="B16" s="8"/>
    </row>
    <row r="17" spans="1:14" x14ac:dyDescent="0.25">
      <c r="B17" s="176">
        <v>36</v>
      </c>
      <c r="C17" s="396" t="s">
        <v>114</v>
      </c>
      <c r="D17" s="396"/>
      <c r="E17" s="396"/>
      <c r="F17" s="396"/>
      <c r="G17" s="396"/>
      <c r="H17" s="396"/>
      <c r="I17" s="396"/>
    </row>
    <row r="18" spans="1:14" ht="32.25" customHeight="1" x14ac:dyDescent="0.25">
      <c r="B18" s="177">
        <v>30346</v>
      </c>
      <c r="C18" s="396" t="s">
        <v>197</v>
      </c>
      <c r="D18" s="396"/>
      <c r="E18" s="396"/>
      <c r="F18" s="396"/>
      <c r="G18" s="396"/>
      <c r="H18" s="396"/>
      <c r="I18" s="396"/>
    </row>
    <row r="19" spans="1:14" ht="32.25" customHeight="1" x14ac:dyDescent="0.25">
      <c r="B19" s="177">
        <f>B18</f>
        <v>30346</v>
      </c>
      <c r="C19" s="396" t="s">
        <v>99</v>
      </c>
      <c r="D19" s="396"/>
      <c r="E19" s="396"/>
      <c r="F19" s="396"/>
      <c r="G19" s="396"/>
      <c r="H19" s="396"/>
      <c r="I19" s="396"/>
    </row>
    <row r="20" spans="1:14" ht="32.25" customHeight="1" x14ac:dyDescent="0.25">
      <c r="B20" s="202">
        <v>19825</v>
      </c>
      <c r="C20" s="397" t="s">
        <v>147</v>
      </c>
      <c r="D20" s="397"/>
      <c r="E20" s="397"/>
      <c r="F20" s="397"/>
      <c r="G20" s="397"/>
      <c r="H20" s="397"/>
      <c r="I20" s="397"/>
      <c r="L20" s="1">
        <v>3120</v>
      </c>
      <c r="N20" s="1">
        <f>1750*38</f>
        <v>66500</v>
      </c>
    </row>
    <row r="21" spans="1:14" ht="31.5" customHeight="1" x14ac:dyDescent="0.25">
      <c r="B21" s="197">
        <f>E31</f>
        <v>550.69444444444446</v>
      </c>
      <c r="C21" s="396" t="s">
        <v>106</v>
      </c>
      <c r="D21" s="396"/>
      <c r="E21" s="396"/>
      <c r="F21" s="396"/>
      <c r="G21" s="396"/>
      <c r="H21" s="396"/>
      <c r="I21" s="396"/>
    </row>
    <row r="22" spans="1:14" x14ac:dyDescent="0.25">
      <c r="B22" s="8"/>
      <c r="C22" s="80"/>
      <c r="D22" s="80"/>
      <c r="E22" s="80"/>
      <c r="F22" s="80"/>
      <c r="G22" s="80"/>
      <c r="H22" s="80"/>
      <c r="I22" s="80"/>
    </row>
    <row r="23" spans="1:14" x14ac:dyDescent="0.25">
      <c r="A23" s="393" t="s">
        <v>30</v>
      </c>
      <c r="B23" s="393"/>
      <c r="C23" s="393"/>
      <c r="D23" s="393"/>
      <c r="E23" s="393"/>
      <c r="F23" s="393"/>
      <c r="G23" s="393"/>
      <c r="H23" s="393"/>
      <c r="I23" s="393"/>
    </row>
    <row r="24" spans="1:14" x14ac:dyDescent="0.25">
      <c r="A24" s="173"/>
      <c r="B24" s="173"/>
      <c r="C24" s="173"/>
      <c r="D24" s="173"/>
      <c r="E24" s="173"/>
      <c r="F24" s="173"/>
      <c r="G24" s="173"/>
      <c r="H24" s="173"/>
      <c r="I24" s="173"/>
    </row>
    <row r="25" spans="1:14" ht="16.5" thickBot="1" x14ac:dyDescent="0.3">
      <c r="A25" s="376" t="s">
        <v>17</v>
      </c>
      <c r="B25" s="376"/>
      <c r="C25" s="376"/>
      <c r="D25" s="376"/>
      <c r="E25" s="376"/>
      <c r="F25" s="376"/>
      <c r="G25" s="376"/>
      <c r="H25" s="376"/>
      <c r="I25" s="376"/>
    </row>
    <row r="26" spans="1:14" ht="87.75" customHeight="1" thickBot="1" x14ac:dyDescent="0.3">
      <c r="A26" s="11" t="s">
        <v>1</v>
      </c>
      <c r="B26" s="83" t="s">
        <v>2</v>
      </c>
      <c r="C26" s="83" t="s">
        <v>3</v>
      </c>
      <c r="D26" s="83" t="s">
        <v>4</v>
      </c>
      <c r="E26" s="377" t="s">
        <v>5</v>
      </c>
      <c r="F26" s="377"/>
      <c r="G26" s="83" t="s">
        <v>6</v>
      </c>
      <c r="H26" s="83" t="s">
        <v>7</v>
      </c>
      <c r="I26" s="12" t="s">
        <v>8</v>
      </c>
    </row>
    <row r="27" spans="1:14" ht="18" customHeight="1" thickBot="1" x14ac:dyDescent="0.3">
      <c r="A27" s="13">
        <v>1</v>
      </c>
      <c r="B27" s="84">
        <v>2</v>
      </c>
      <c r="C27" s="84">
        <v>3</v>
      </c>
      <c r="D27" s="84">
        <v>4</v>
      </c>
      <c r="E27" s="378" t="s">
        <v>19</v>
      </c>
      <c r="F27" s="378"/>
      <c r="G27" s="84">
        <v>6</v>
      </c>
      <c r="H27" s="84" t="s">
        <v>9</v>
      </c>
      <c r="I27" s="14">
        <v>8</v>
      </c>
    </row>
    <row r="28" spans="1:14" ht="16.5" thickBot="1" x14ac:dyDescent="0.3">
      <c r="A28" s="379" t="s">
        <v>21</v>
      </c>
      <c r="B28" s="380"/>
      <c r="C28" s="380"/>
      <c r="D28" s="380"/>
      <c r="E28" s="380"/>
      <c r="F28" s="380"/>
      <c r="G28" s="380"/>
      <c r="H28" s="380"/>
      <c r="I28" s="381"/>
    </row>
    <row r="29" spans="1:14" ht="44.25" customHeight="1" thickBot="1" x14ac:dyDescent="0.3">
      <c r="A29" s="99">
        <v>1</v>
      </c>
      <c r="B29" s="226" t="s">
        <v>191</v>
      </c>
      <c r="C29" s="101">
        <f>B20</f>
        <v>19825</v>
      </c>
      <c r="D29" s="101">
        <f>B17</f>
        <v>36</v>
      </c>
      <c r="E29" s="464">
        <f t="shared" ref="E29" si="0">C29/D29</f>
        <v>550.69444444444446</v>
      </c>
      <c r="F29" s="465"/>
      <c r="G29" s="156">
        <f>B18*12*1.302/1680</f>
        <v>282.21780000000001</v>
      </c>
      <c r="H29" s="156">
        <f t="shared" ref="H29" si="1">E29*G29</f>
        <v>155415.77458333335</v>
      </c>
      <c r="I29" s="384" t="s">
        <v>150</v>
      </c>
      <c r="K29" s="1">
        <f>C29/1680</f>
        <v>11.800595238095237</v>
      </c>
      <c r="L29" s="1">
        <f>C29*G29</f>
        <v>5594967.8849999998</v>
      </c>
    </row>
    <row r="30" spans="1:14" ht="24" customHeight="1" thickBot="1" x14ac:dyDescent="0.3">
      <c r="A30" s="365" t="s">
        <v>23</v>
      </c>
      <c r="B30" s="366"/>
      <c r="C30" s="366"/>
      <c r="D30" s="366"/>
      <c r="E30" s="366"/>
      <c r="F30" s="366"/>
      <c r="G30" s="25"/>
      <c r="H30" s="19">
        <f>SUM(H29:H29)</f>
        <v>155415.77458333335</v>
      </c>
      <c r="I30" s="385"/>
    </row>
    <row r="31" spans="1:14" ht="127.5" customHeight="1" thickBot="1" x14ac:dyDescent="0.3">
      <c r="A31" s="386" t="s">
        <v>20</v>
      </c>
      <c r="B31" s="387"/>
      <c r="C31" s="387"/>
      <c r="D31" s="388"/>
      <c r="E31" s="389">
        <f>SUM(E29:F29)</f>
        <v>550.69444444444446</v>
      </c>
      <c r="F31" s="390"/>
      <c r="G31" s="390"/>
      <c r="H31" s="390"/>
      <c r="I31" s="373"/>
    </row>
    <row r="32" spans="1:14" x14ac:dyDescent="0.25">
      <c r="A32" s="184"/>
      <c r="B32" s="184"/>
      <c r="C32" s="184"/>
      <c r="D32" s="184"/>
      <c r="E32" s="162"/>
      <c r="F32" s="162"/>
      <c r="G32" s="162"/>
      <c r="H32" s="162"/>
      <c r="I32" s="50"/>
    </row>
    <row r="33" spans="1:12" ht="32.25" customHeight="1" x14ac:dyDescent="0.25">
      <c r="A33" s="376" t="s">
        <v>18</v>
      </c>
      <c r="B33" s="376"/>
      <c r="C33" s="376"/>
      <c r="D33" s="376"/>
      <c r="E33" s="376"/>
      <c r="F33" s="376"/>
      <c r="G33" s="376"/>
      <c r="H33" s="376"/>
      <c r="I33" s="376"/>
    </row>
    <row r="34" spans="1:12" ht="16.5" thickBot="1" x14ac:dyDescent="0.3"/>
    <row r="35" spans="1:12" ht="79.5" thickBot="1" x14ac:dyDescent="0.3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 x14ac:dyDescent="0.3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 x14ac:dyDescent="0.25">
      <c r="A37" s="369" t="s">
        <v>22</v>
      </c>
      <c r="B37" s="370"/>
      <c r="C37" s="370"/>
      <c r="D37" s="370"/>
      <c r="E37" s="370"/>
      <c r="F37" s="370"/>
      <c r="G37" s="370"/>
      <c r="H37" s="370"/>
      <c r="I37" s="371"/>
    </row>
    <row r="38" spans="1:12" ht="33.75" hidden="1" customHeight="1" x14ac:dyDescent="0.25">
      <c r="A38" s="102" t="s">
        <v>133</v>
      </c>
      <c r="B38" s="225" t="s">
        <v>171</v>
      </c>
      <c r="C38" s="234"/>
      <c r="D38" s="15"/>
      <c r="E38" s="218"/>
      <c r="F38" s="241"/>
      <c r="G38" s="213"/>
      <c r="H38" s="17"/>
      <c r="I38" s="466" t="s">
        <v>24</v>
      </c>
      <c r="L38" s="356">
        <f>C38*G38</f>
        <v>0</v>
      </c>
    </row>
    <row r="39" spans="1:12" ht="21.75" hidden="1" customHeight="1" x14ac:dyDescent="0.25">
      <c r="A39" s="5" t="s">
        <v>161</v>
      </c>
      <c r="B39" s="196" t="s">
        <v>181</v>
      </c>
      <c r="C39" s="103"/>
      <c r="D39" s="104"/>
      <c r="E39" s="218"/>
      <c r="F39" s="238"/>
      <c r="G39" s="238"/>
      <c r="H39" s="17"/>
      <c r="I39" s="374"/>
      <c r="L39" s="1">
        <f t="shared" ref="L39:L43" si="2">C39*G39</f>
        <v>0</v>
      </c>
    </row>
    <row r="40" spans="1:12" ht="31.5" hidden="1" x14ac:dyDescent="0.25">
      <c r="A40" s="5" t="s">
        <v>162</v>
      </c>
      <c r="B40" s="109" t="s">
        <v>168</v>
      </c>
      <c r="C40" s="103"/>
      <c r="D40" s="216"/>
      <c r="E40" s="218"/>
      <c r="F40" s="216"/>
      <c r="G40" s="216"/>
      <c r="H40" s="17"/>
      <c r="I40" s="374"/>
      <c r="L40" s="1">
        <f t="shared" si="2"/>
        <v>0</v>
      </c>
    </row>
    <row r="41" spans="1:12" hidden="1" x14ac:dyDescent="0.25">
      <c r="A41" s="5" t="s">
        <v>163</v>
      </c>
      <c r="B41" s="109" t="s">
        <v>169</v>
      </c>
      <c r="C41" s="103"/>
      <c r="D41" s="216"/>
      <c r="E41" s="218"/>
      <c r="F41" s="216"/>
      <c r="G41" s="216"/>
      <c r="H41" s="17"/>
      <c r="I41" s="374"/>
      <c r="L41" s="1">
        <f t="shared" si="2"/>
        <v>0</v>
      </c>
    </row>
    <row r="42" spans="1:12" hidden="1" x14ac:dyDescent="0.25">
      <c r="A42" s="5" t="s">
        <v>164</v>
      </c>
      <c r="B42" s="109" t="s">
        <v>170</v>
      </c>
      <c r="C42" s="103"/>
      <c r="D42" s="216"/>
      <c r="E42" s="218"/>
      <c r="F42" s="216"/>
      <c r="G42" s="216"/>
      <c r="H42" s="17"/>
      <c r="I42" s="374"/>
      <c r="L42" s="1">
        <f t="shared" si="2"/>
        <v>0</v>
      </c>
    </row>
    <row r="43" spans="1:12" s="108" customFormat="1" ht="27" customHeight="1" thickBot="1" x14ac:dyDescent="0.3">
      <c r="A43" s="5"/>
      <c r="B43" s="196"/>
      <c r="C43" s="103"/>
      <c r="D43" s="104"/>
      <c r="E43" s="218"/>
      <c r="F43" s="216"/>
      <c r="G43" s="105"/>
      <c r="H43" s="17"/>
      <c r="I43" s="374"/>
      <c r="L43" s="1">
        <f t="shared" si="2"/>
        <v>0</v>
      </c>
    </row>
    <row r="44" spans="1:12" ht="57.75" customHeight="1" thickBot="1" x14ac:dyDescent="0.3">
      <c r="A44" s="365" t="s">
        <v>28</v>
      </c>
      <c r="B44" s="366"/>
      <c r="C44" s="366"/>
      <c r="D44" s="366"/>
      <c r="E44" s="366"/>
      <c r="F44" s="367"/>
      <c r="G44" s="18"/>
      <c r="H44" s="19">
        <f>H38</f>
        <v>0</v>
      </c>
      <c r="I44" s="375"/>
    </row>
    <row r="45" spans="1:12" x14ac:dyDescent="0.25">
      <c r="A45" s="175"/>
      <c r="B45" s="175"/>
      <c r="C45" s="175"/>
      <c r="D45" s="175"/>
      <c r="E45" s="175"/>
      <c r="F45" s="175"/>
      <c r="G45" s="114"/>
      <c r="H45" s="162"/>
      <c r="I45" s="50"/>
    </row>
    <row r="46" spans="1:12" ht="9" customHeight="1" x14ac:dyDescent="0.25"/>
    <row r="47" spans="1:12" x14ac:dyDescent="0.25">
      <c r="A47" s="361" t="s">
        <v>25</v>
      </c>
      <c r="B47" s="361"/>
      <c r="C47" s="361"/>
      <c r="D47" s="361"/>
      <c r="E47" s="361"/>
      <c r="F47" s="361"/>
      <c r="G47" s="361"/>
      <c r="H47" s="361"/>
      <c r="I47" s="361"/>
    </row>
    <row r="48" spans="1:12" ht="16.5" thickBot="1" x14ac:dyDescent="0.3"/>
    <row r="49" spans="1:12" ht="79.5" thickBot="1" x14ac:dyDescent="0.3">
      <c r="A49" s="11" t="s">
        <v>1</v>
      </c>
      <c r="B49" s="83" t="s">
        <v>27</v>
      </c>
      <c r="C49" s="83" t="s">
        <v>10</v>
      </c>
      <c r="D49" s="83" t="s">
        <v>4</v>
      </c>
      <c r="E49" s="83" t="s">
        <v>11</v>
      </c>
      <c r="F49" s="83" t="s">
        <v>12</v>
      </c>
      <c r="G49" s="83" t="s">
        <v>13</v>
      </c>
      <c r="H49" s="83" t="s">
        <v>7</v>
      </c>
      <c r="I49" s="12" t="s">
        <v>8</v>
      </c>
    </row>
    <row r="50" spans="1:12" ht="16.5" thickBot="1" x14ac:dyDescent="0.3">
      <c r="A50" s="20">
        <v>1</v>
      </c>
      <c r="B50" s="21">
        <v>2</v>
      </c>
      <c r="C50" s="21">
        <v>3</v>
      </c>
      <c r="D50" s="21">
        <v>4</v>
      </c>
      <c r="E50" s="21" t="s">
        <v>19</v>
      </c>
      <c r="F50" s="21">
        <v>6</v>
      </c>
      <c r="G50" s="21">
        <v>7</v>
      </c>
      <c r="H50" s="21" t="s">
        <v>14</v>
      </c>
      <c r="I50" s="22">
        <v>9</v>
      </c>
    </row>
    <row r="51" spans="1:12" x14ac:dyDescent="0.25">
      <c r="A51" s="369" t="s">
        <v>26</v>
      </c>
      <c r="B51" s="370"/>
      <c r="C51" s="370"/>
      <c r="D51" s="370"/>
      <c r="E51" s="370"/>
      <c r="F51" s="370"/>
      <c r="G51" s="370"/>
      <c r="H51" s="370"/>
      <c r="I51" s="371"/>
    </row>
    <row r="52" spans="1:12" s="108" customFormat="1" ht="56.25" customHeight="1" thickBot="1" x14ac:dyDescent="0.3">
      <c r="A52" s="102"/>
      <c r="B52" s="217"/>
      <c r="C52" s="104"/>
      <c r="D52" s="104"/>
      <c r="E52" s="213"/>
      <c r="F52" s="105"/>
      <c r="G52" s="213"/>
      <c r="H52" s="105"/>
      <c r="I52" s="372" t="s">
        <v>24</v>
      </c>
      <c r="L52" s="108">
        <f>C52*G52</f>
        <v>0</v>
      </c>
    </row>
    <row r="53" spans="1:12" ht="31.5" customHeight="1" thickBot="1" x14ac:dyDescent="0.3">
      <c r="A53" s="365" t="s">
        <v>29</v>
      </c>
      <c r="B53" s="366"/>
      <c r="C53" s="366"/>
      <c r="D53" s="366"/>
      <c r="E53" s="366"/>
      <c r="F53" s="367"/>
      <c r="G53" s="18"/>
      <c r="H53" s="19">
        <f>H52</f>
        <v>0</v>
      </c>
      <c r="I53" s="373"/>
    </row>
    <row r="54" spans="1:12" ht="31.5" customHeight="1" x14ac:dyDescent="0.25">
      <c r="A54" s="175"/>
      <c r="B54" s="175"/>
      <c r="C54" s="175"/>
      <c r="D54" s="175"/>
      <c r="E54" s="175"/>
      <c r="F54" s="175"/>
      <c r="G54" s="114"/>
      <c r="H54" s="162"/>
      <c r="I54" s="50"/>
    </row>
    <row r="55" spans="1:12" s="108" customFormat="1" ht="33.75" customHeight="1" x14ac:dyDescent="0.25">
      <c r="A55" s="368" t="s">
        <v>185</v>
      </c>
      <c r="B55" s="368"/>
      <c r="C55" s="368"/>
      <c r="D55" s="368"/>
      <c r="E55" s="368"/>
      <c r="F55" s="368"/>
      <c r="G55" s="368"/>
      <c r="H55" s="368"/>
      <c r="I55" s="368"/>
    </row>
    <row r="56" spans="1:12" ht="16.5" thickBot="1" x14ac:dyDescent="0.3"/>
    <row r="57" spans="1:12" ht="79.5" thickBot="1" x14ac:dyDescent="0.3">
      <c r="A57" s="11" t="s">
        <v>1</v>
      </c>
      <c r="B57" s="265" t="s">
        <v>27</v>
      </c>
      <c r="C57" s="265" t="s">
        <v>10</v>
      </c>
      <c r="D57" s="265" t="s">
        <v>4</v>
      </c>
      <c r="E57" s="265" t="s">
        <v>11</v>
      </c>
      <c r="F57" s="265" t="s">
        <v>12</v>
      </c>
      <c r="G57" s="265" t="s">
        <v>13</v>
      </c>
      <c r="H57" s="265" t="s">
        <v>7</v>
      </c>
      <c r="I57" s="12" t="s">
        <v>8</v>
      </c>
    </row>
    <row r="58" spans="1:12" ht="16.5" thickBot="1" x14ac:dyDescent="0.3">
      <c r="A58" s="20">
        <v>1</v>
      </c>
      <c r="B58" s="21">
        <v>2</v>
      </c>
      <c r="C58" s="21">
        <v>3</v>
      </c>
      <c r="D58" s="21">
        <v>4</v>
      </c>
      <c r="E58" s="21" t="s">
        <v>19</v>
      </c>
      <c r="F58" s="21">
        <v>6</v>
      </c>
      <c r="G58" s="21">
        <v>7</v>
      </c>
      <c r="H58" s="21" t="s">
        <v>14</v>
      </c>
      <c r="I58" s="22">
        <v>9</v>
      </c>
    </row>
    <row r="59" spans="1:12" ht="35.25" customHeight="1" x14ac:dyDescent="0.25">
      <c r="A59" s="369" t="s">
        <v>186</v>
      </c>
      <c r="B59" s="370"/>
      <c r="C59" s="370"/>
      <c r="D59" s="370"/>
      <c r="E59" s="370"/>
      <c r="F59" s="370"/>
      <c r="G59" s="370"/>
      <c r="H59" s="370"/>
      <c r="I59" s="371"/>
    </row>
    <row r="60" spans="1:12" s="108" customFormat="1" ht="51" customHeight="1" thickBot="1" x14ac:dyDescent="0.3">
      <c r="A60" s="102" t="s">
        <v>112</v>
      </c>
      <c r="B60" s="103" t="s">
        <v>112</v>
      </c>
      <c r="C60" s="104">
        <v>0</v>
      </c>
      <c r="D60" s="104">
        <f>B17</f>
        <v>36</v>
      </c>
      <c r="E60" s="105">
        <f>C60/D60</f>
        <v>0</v>
      </c>
      <c r="F60" s="104">
        <v>0</v>
      </c>
      <c r="G60" s="105">
        <v>0</v>
      </c>
      <c r="H60" s="105">
        <v>0</v>
      </c>
      <c r="I60" s="372" t="s">
        <v>24</v>
      </c>
    </row>
    <row r="61" spans="1:12" ht="32.25" customHeight="1" thickBot="1" x14ac:dyDescent="0.3">
      <c r="A61" s="365" t="s">
        <v>29</v>
      </c>
      <c r="B61" s="366"/>
      <c r="C61" s="366"/>
      <c r="D61" s="366"/>
      <c r="E61" s="366"/>
      <c r="F61" s="367"/>
      <c r="G61" s="18"/>
      <c r="H61" s="19">
        <f>SUM(H60:H60)</f>
        <v>0</v>
      </c>
      <c r="I61" s="373"/>
    </row>
    <row r="62" spans="1:12" ht="23.25" customHeight="1" x14ac:dyDescent="0.25">
      <c r="A62" s="361" t="s">
        <v>187</v>
      </c>
      <c r="B62" s="361"/>
      <c r="C62" s="361"/>
      <c r="D62" s="361"/>
      <c r="E62" s="361"/>
      <c r="F62" s="361"/>
      <c r="G62" s="361"/>
      <c r="H62" s="361"/>
      <c r="I62" s="361"/>
    </row>
    <row r="63" spans="1:12" x14ac:dyDescent="0.25">
      <c r="A63" s="263"/>
      <c r="B63" s="263"/>
      <c r="C63" s="263"/>
      <c r="D63" s="263"/>
      <c r="E63" s="263"/>
      <c r="F63" s="263"/>
      <c r="G63" s="263"/>
      <c r="H63" s="263"/>
      <c r="I63" s="263"/>
    </row>
    <row r="64" spans="1:12" ht="16.5" thickBot="1" x14ac:dyDescent="0.3">
      <c r="A64" s="183"/>
      <c r="B64" s="183"/>
      <c r="C64" s="183"/>
      <c r="D64" s="183"/>
      <c r="E64" s="183"/>
      <c r="F64" s="183"/>
      <c r="G64" s="183"/>
      <c r="H64" s="183"/>
      <c r="I64" s="183"/>
    </row>
    <row r="65" spans="1:13" ht="35.25" customHeight="1" thickBot="1" x14ac:dyDescent="0.3">
      <c r="A65" s="52"/>
      <c r="B65" s="53"/>
      <c r="D65" s="401" t="s">
        <v>92</v>
      </c>
      <c r="E65" s="402"/>
      <c r="F65" s="402"/>
      <c r="G65" s="403"/>
      <c r="H65" s="55" t="s">
        <v>93</v>
      </c>
      <c r="I65" s="264"/>
    </row>
    <row r="66" spans="1:13" ht="35.25" customHeight="1" x14ac:dyDescent="0.25">
      <c r="A66" s="52"/>
      <c r="B66" s="53"/>
      <c r="D66" s="277"/>
      <c r="E66" s="278"/>
      <c r="F66" s="279"/>
      <c r="G66" s="214"/>
      <c r="H66" s="280"/>
      <c r="I66" s="264"/>
    </row>
    <row r="67" spans="1:13" ht="16.5" thickBot="1" x14ac:dyDescent="0.3">
      <c r="A67" s="50"/>
      <c r="B67" s="51"/>
      <c r="D67" s="68">
        <f>SUM(H30)</f>
        <v>155415.77458333335</v>
      </c>
      <c r="E67" s="69">
        <f>SUM(H44)</f>
        <v>0</v>
      </c>
      <c r="F67" s="69">
        <f>SUM(H53)</f>
        <v>0</v>
      </c>
      <c r="G67" s="275">
        <f>H61</f>
        <v>0</v>
      </c>
      <c r="H67" s="276">
        <f>SUM(D67:G67)</f>
        <v>155415.77458333335</v>
      </c>
      <c r="I67" s="80"/>
    </row>
    <row r="68" spans="1:13" x14ac:dyDescent="0.25">
      <c r="B68"/>
      <c r="C68" s="27"/>
      <c r="D68" s="26"/>
      <c r="E68" s="26"/>
      <c r="F68" s="26"/>
      <c r="H68" s="26"/>
      <c r="I68" s="80"/>
    </row>
    <row r="69" spans="1:13" ht="31.5" customHeight="1" x14ac:dyDescent="0.25">
      <c r="A69" s="393" t="s">
        <v>31</v>
      </c>
      <c r="B69" s="393"/>
      <c r="C69" s="393"/>
      <c r="D69" s="393"/>
      <c r="E69" s="393"/>
      <c r="F69" s="393"/>
      <c r="G69" s="393"/>
      <c r="H69" s="393"/>
      <c r="I69" s="393"/>
    </row>
    <row r="71" spans="1:13" ht="22.5" customHeight="1" x14ac:dyDescent="0.25">
      <c r="A71" s="404" t="s">
        <v>32</v>
      </c>
      <c r="B71" s="404"/>
      <c r="C71" s="404"/>
      <c r="D71" s="404"/>
      <c r="E71" s="404"/>
      <c r="F71" s="404"/>
      <c r="G71" s="404"/>
      <c r="H71" s="404"/>
      <c r="I71" s="404"/>
    </row>
    <row r="72" spans="1:13" ht="16.5" thickBot="1" x14ac:dyDescent="0.3"/>
    <row r="73" spans="1:13" ht="16.5" hidden="1" thickBot="1" x14ac:dyDescent="0.3"/>
    <row r="74" spans="1:13" ht="90" customHeight="1" x14ac:dyDescent="0.25">
      <c r="A74" s="28" t="s">
        <v>1</v>
      </c>
      <c r="B74" s="85" t="s">
        <v>33</v>
      </c>
      <c r="C74" s="85" t="s">
        <v>34</v>
      </c>
      <c r="D74" s="85" t="s">
        <v>35</v>
      </c>
      <c r="E74" s="85" t="s">
        <v>36</v>
      </c>
      <c r="F74" s="85" t="s">
        <v>37</v>
      </c>
      <c r="G74" s="85" t="s">
        <v>38</v>
      </c>
      <c r="H74" s="85" t="s">
        <v>39</v>
      </c>
      <c r="I74" s="29" t="s">
        <v>40</v>
      </c>
    </row>
    <row r="75" spans="1:13" ht="16.5" thickBot="1" x14ac:dyDescent="0.3">
      <c r="A75" s="30">
        <v>1</v>
      </c>
      <c r="B75" s="31">
        <v>1</v>
      </c>
      <c r="C75" s="31">
        <v>2</v>
      </c>
      <c r="D75" s="31">
        <v>3</v>
      </c>
      <c r="E75" s="31">
        <v>4</v>
      </c>
      <c r="F75" s="31">
        <v>5</v>
      </c>
      <c r="G75" s="31" t="s">
        <v>41</v>
      </c>
      <c r="H75" s="31">
        <v>7</v>
      </c>
      <c r="I75" s="32" t="s">
        <v>42</v>
      </c>
    </row>
    <row r="76" spans="1:13" x14ac:dyDescent="0.25">
      <c r="A76" s="405" t="s">
        <v>43</v>
      </c>
      <c r="B76" s="406"/>
      <c r="C76" s="406"/>
      <c r="D76" s="406"/>
      <c r="E76" s="406"/>
      <c r="F76" s="406"/>
      <c r="G76" s="406"/>
      <c r="H76" s="406"/>
      <c r="I76" s="407"/>
    </row>
    <row r="77" spans="1:13" s="108" customFormat="1" ht="19.5" customHeight="1" x14ac:dyDescent="0.25">
      <c r="A77" s="102">
        <v>1</v>
      </c>
      <c r="B77" s="106" t="s">
        <v>48</v>
      </c>
      <c r="C77" s="103" t="s">
        <v>46</v>
      </c>
      <c r="D77" s="234">
        <v>3024</v>
      </c>
      <c r="E77" s="104">
        <f>B20</f>
        <v>19825</v>
      </c>
      <c r="F77" s="105">
        <f>B21</f>
        <v>550.69444444444446</v>
      </c>
      <c r="G77" s="213">
        <f>D77*F77/E77</f>
        <v>84</v>
      </c>
      <c r="H77" s="234">
        <v>8.6999999999999993</v>
      </c>
      <c r="I77" s="107">
        <f t="shared" ref="I77:I81" si="3">G77*H77</f>
        <v>730.8</v>
      </c>
      <c r="L77" s="203">
        <f>D77*H77</f>
        <v>26308.799999999999</v>
      </c>
    </row>
    <row r="78" spans="1:13" s="108" customFormat="1" x14ac:dyDescent="0.25">
      <c r="A78" s="102">
        <v>2</v>
      </c>
      <c r="B78" s="106" t="s">
        <v>49</v>
      </c>
      <c r="C78" s="103" t="s">
        <v>141</v>
      </c>
      <c r="D78" s="359">
        <v>28.773379949999999</v>
      </c>
      <c r="E78" s="104">
        <f>SUM(B20)</f>
        <v>19825</v>
      </c>
      <c r="F78" s="105">
        <f>SUM(B21)</f>
        <v>550.69444444444446</v>
      </c>
      <c r="G78" s="213">
        <f t="shared" ref="G78:G81" si="4">D78*F78/E78</f>
        <v>0.79926055416666675</v>
      </c>
      <c r="H78" s="105">
        <v>1979.26</v>
      </c>
      <c r="I78" s="107">
        <f t="shared" si="3"/>
        <v>1581.9444444399169</v>
      </c>
      <c r="L78" s="203">
        <f t="shared" ref="L78:L81" si="5">D78*H78</f>
        <v>56949.999999836997</v>
      </c>
    </row>
    <row r="79" spans="1:13" s="108" customFormat="1" ht="22.5" customHeight="1" x14ac:dyDescent="0.25">
      <c r="A79" s="102">
        <v>3</v>
      </c>
      <c r="B79" s="195" t="s">
        <v>44</v>
      </c>
      <c r="C79" s="103" t="s">
        <v>47</v>
      </c>
      <c r="D79" s="104">
        <v>60</v>
      </c>
      <c r="E79" s="104">
        <f>B20</f>
        <v>19825</v>
      </c>
      <c r="F79" s="105">
        <f>B21</f>
        <v>550.69444444444446</v>
      </c>
      <c r="G79" s="213">
        <f t="shared" si="4"/>
        <v>1.6666666666666665</v>
      </c>
      <c r="H79" s="301">
        <v>35.655000000000001</v>
      </c>
      <c r="I79" s="107">
        <f t="shared" si="3"/>
        <v>59.424999999999997</v>
      </c>
      <c r="K79" s="203">
        <f>L79+L80</f>
        <v>3829.9998000000001</v>
      </c>
      <c r="L79" s="203">
        <f>D79*H79</f>
        <v>2139.3000000000002</v>
      </c>
      <c r="M79" s="203">
        <f>L79+L81</f>
        <v>4599.3</v>
      </c>
    </row>
    <row r="80" spans="1:13" s="108" customFormat="1" ht="21" customHeight="1" x14ac:dyDescent="0.25">
      <c r="A80" s="102">
        <v>4</v>
      </c>
      <c r="B80" s="195" t="s">
        <v>45</v>
      </c>
      <c r="C80" s="103" t="s">
        <v>47</v>
      </c>
      <c r="D80" s="104">
        <v>60</v>
      </c>
      <c r="E80" s="104">
        <f>B20</f>
        <v>19825</v>
      </c>
      <c r="F80" s="105">
        <f>B21</f>
        <v>550.69444444444446</v>
      </c>
      <c r="G80" s="213">
        <f t="shared" ref="G80" si="6">D80*F80/E80</f>
        <v>1.6666666666666665</v>
      </c>
      <c r="H80" s="353">
        <v>28.178329999999999</v>
      </c>
      <c r="I80" s="107">
        <f t="shared" ref="I80" si="7">G80*H80</f>
        <v>46.963883333333328</v>
      </c>
      <c r="L80" s="203">
        <f t="shared" ref="L80" si="8">D80*H80</f>
        <v>1690.6997999999999</v>
      </c>
    </row>
    <row r="81" spans="1:13" s="108" customFormat="1" ht="33" customHeight="1" thickBot="1" x14ac:dyDescent="0.3">
      <c r="A81" s="102">
        <v>5</v>
      </c>
      <c r="B81" s="204" t="s">
        <v>154</v>
      </c>
      <c r="C81" s="103" t="s">
        <v>47</v>
      </c>
      <c r="D81" s="105">
        <v>4.92</v>
      </c>
      <c r="E81" s="104">
        <f>B20</f>
        <v>19825</v>
      </c>
      <c r="F81" s="105">
        <f>B21</f>
        <v>550.69444444444446</v>
      </c>
      <c r="G81" s="213">
        <f t="shared" si="4"/>
        <v>0.13666666666666666</v>
      </c>
      <c r="H81" s="301">
        <v>500</v>
      </c>
      <c r="I81" s="107">
        <f t="shared" si="3"/>
        <v>68.333333333333329</v>
      </c>
      <c r="L81" s="203">
        <f t="shared" si="5"/>
        <v>2460</v>
      </c>
    </row>
    <row r="82" spans="1:13" ht="26.25" customHeight="1" thickBot="1" x14ac:dyDescent="0.3">
      <c r="A82" s="365" t="s">
        <v>56</v>
      </c>
      <c r="B82" s="366"/>
      <c r="C82" s="366"/>
      <c r="D82" s="366"/>
      <c r="E82" s="366"/>
      <c r="F82" s="366"/>
      <c r="G82" s="367"/>
      <c r="H82" s="19"/>
      <c r="I82" s="66">
        <f>SUM(I77:I81)</f>
        <v>2487.4666611065841</v>
      </c>
    </row>
    <row r="84" spans="1:13" ht="22.5" customHeight="1" x14ac:dyDescent="0.25">
      <c r="A84" s="361" t="s">
        <v>50</v>
      </c>
      <c r="B84" s="361"/>
      <c r="C84" s="361"/>
      <c r="D84" s="361"/>
      <c r="E84" s="361"/>
      <c r="F84" s="361"/>
      <c r="G84" s="361"/>
      <c r="H84" s="361"/>
      <c r="I84" s="361"/>
    </row>
    <row r="85" spans="1:13" ht="16.5" thickBot="1" x14ac:dyDescent="0.3"/>
    <row r="86" spans="1:13" ht="81" customHeight="1" x14ac:dyDescent="0.25">
      <c r="A86" s="28" t="s">
        <v>1</v>
      </c>
      <c r="B86" s="85" t="s">
        <v>33</v>
      </c>
      <c r="C86" s="85" t="s">
        <v>34</v>
      </c>
      <c r="D86" s="85" t="s">
        <v>35</v>
      </c>
      <c r="E86" s="85" t="s">
        <v>36</v>
      </c>
      <c r="F86" s="85" t="s">
        <v>37</v>
      </c>
      <c r="G86" s="85" t="s">
        <v>38</v>
      </c>
      <c r="H86" s="85" t="s">
        <v>39</v>
      </c>
      <c r="I86" s="29" t="s">
        <v>40</v>
      </c>
    </row>
    <row r="87" spans="1:13" ht="16.5" thickBot="1" x14ac:dyDescent="0.3">
      <c r="A87" s="30">
        <v>1</v>
      </c>
      <c r="B87" s="31">
        <v>1</v>
      </c>
      <c r="C87" s="31">
        <v>2</v>
      </c>
      <c r="D87" s="31">
        <v>3</v>
      </c>
      <c r="E87" s="31">
        <v>4</v>
      </c>
      <c r="F87" s="31">
        <v>5</v>
      </c>
      <c r="G87" s="31" t="s">
        <v>41</v>
      </c>
      <c r="H87" s="31">
        <v>7</v>
      </c>
      <c r="I87" s="32" t="s">
        <v>42</v>
      </c>
    </row>
    <row r="88" spans="1:13" x14ac:dyDescent="0.25">
      <c r="A88" s="362" t="s">
        <v>51</v>
      </c>
      <c r="B88" s="363"/>
      <c r="C88" s="363"/>
      <c r="D88" s="363"/>
      <c r="E88" s="363"/>
      <c r="F88" s="363"/>
      <c r="G88" s="363"/>
      <c r="H88" s="363"/>
      <c r="I88" s="364"/>
    </row>
    <row r="89" spans="1:13" ht="31.5" hidden="1" x14ac:dyDescent="0.25">
      <c r="A89" s="102" t="s">
        <v>133</v>
      </c>
      <c r="B89" s="207" t="s">
        <v>154</v>
      </c>
      <c r="C89" s="103" t="s">
        <v>47</v>
      </c>
      <c r="D89" s="209"/>
      <c r="E89" s="210"/>
      <c r="F89" s="211"/>
      <c r="G89" s="209"/>
      <c r="H89" s="212"/>
      <c r="I89" s="212"/>
    </row>
    <row r="90" spans="1:13" ht="16.5" thickBot="1" x14ac:dyDescent="0.3">
      <c r="A90" s="102"/>
      <c r="B90" s="207"/>
      <c r="C90" s="103"/>
      <c r="D90" s="209"/>
      <c r="E90" s="210"/>
      <c r="F90" s="211"/>
      <c r="G90" s="209"/>
      <c r="H90" s="105"/>
      <c r="I90" s="212">
        <f t="shared" ref="I90:I95" si="9">G90*H90</f>
        <v>0</v>
      </c>
      <c r="L90" s="1">
        <f>D90*H90</f>
        <v>0</v>
      </c>
      <c r="M90" s="1">
        <f>'Теория музыки'!L89+Муз.иск.эстрады!L88+Хор.дирижир!L87+'Инструм исполн.'!L90</f>
        <v>0</v>
      </c>
    </row>
    <row r="91" spans="1:13" ht="31.5" hidden="1" x14ac:dyDescent="0.25">
      <c r="A91" s="102" t="s">
        <v>162</v>
      </c>
      <c r="B91" s="207" t="s">
        <v>156</v>
      </c>
      <c r="C91" s="103" t="s">
        <v>155</v>
      </c>
      <c r="D91" s="209">
        <v>1</v>
      </c>
      <c r="E91" s="210">
        <f>E89</f>
        <v>0</v>
      </c>
      <c r="F91" s="211">
        <f>F89</f>
        <v>0</v>
      </c>
      <c r="G91" s="209" t="e">
        <f t="shared" ref="G91:G95" si="10">D91*F91/E91</f>
        <v>#DIV/0!</v>
      </c>
      <c r="H91" s="212">
        <v>4516.5600000000004</v>
      </c>
      <c r="I91" s="212" t="e">
        <f t="shared" si="9"/>
        <v>#DIV/0!</v>
      </c>
    </row>
    <row r="92" spans="1:13" hidden="1" x14ac:dyDescent="0.25">
      <c r="A92" s="102" t="s">
        <v>163</v>
      </c>
      <c r="B92" s="207" t="s">
        <v>157</v>
      </c>
      <c r="C92" s="103" t="s">
        <v>155</v>
      </c>
      <c r="D92" s="209">
        <v>1</v>
      </c>
      <c r="E92" s="210">
        <f>E89</f>
        <v>0</v>
      </c>
      <c r="F92" s="211">
        <f>F89</f>
        <v>0</v>
      </c>
      <c r="G92" s="209" t="e">
        <f t="shared" si="10"/>
        <v>#DIV/0!</v>
      </c>
      <c r="H92" s="212">
        <v>3210.3</v>
      </c>
      <c r="I92" s="212" t="e">
        <f t="shared" si="9"/>
        <v>#DIV/0!</v>
      </c>
    </row>
    <row r="93" spans="1:13" ht="31.5" hidden="1" x14ac:dyDescent="0.25">
      <c r="A93" s="102" t="s">
        <v>164</v>
      </c>
      <c r="B93" s="207" t="s">
        <v>158</v>
      </c>
      <c r="C93" s="103" t="s">
        <v>155</v>
      </c>
      <c r="D93" s="209">
        <v>1</v>
      </c>
      <c r="E93" s="210">
        <f>E89</f>
        <v>0</v>
      </c>
      <c r="F93" s="211">
        <f>F89</f>
        <v>0</v>
      </c>
      <c r="G93" s="209" t="e">
        <f t="shared" si="10"/>
        <v>#DIV/0!</v>
      </c>
      <c r="H93" s="212">
        <v>1629.92</v>
      </c>
      <c r="I93" s="212" t="e">
        <f t="shared" si="9"/>
        <v>#DIV/0!</v>
      </c>
    </row>
    <row r="94" spans="1:13" hidden="1" x14ac:dyDescent="0.25">
      <c r="A94" s="102" t="s">
        <v>165</v>
      </c>
      <c r="B94" s="207" t="s">
        <v>159</v>
      </c>
      <c r="C94" s="103" t="s">
        <v>155</v>
      </c>
      <c r="D94" s="209">
        <v>1</v>
      </c>
      <c r="E94" s="210">
        <f>E89</f>
        <v>0</v>
      </c>
      <c r="F94" s="211">
        <f>F89</f>
        <v>0</v>
      </c>
      <c r="G94" s="209" t="e">
        <f t="shared" si="10"/>
        <v>#DIV/0!</v>
      </c>
      <c r="H94" s="212">
        <v>2460</v>
      </c>
      <c r="I94" s="212" t="e">
        <f t="shared" si="9"/>
        <v>#DIV/0!</v>
      </c>
    </row>
    <row r="95" spans="1:13" s="108" customFormat="1" ht="32.25" hidden="1" thickBot="1" x14ac:dyDescent="0.3">
      <c r="A95" s="102" t="s">
        <v>166</v>
      </c>
      <c r="B95" s="207" t="s">
        <v>160</v>
      </c>
      <c r="C95" s="103" t="s">
        <v>155</v>
      </c>
      <c r="D95" s="104">
        <v>1</v>
      </c>
      <c r="E95" s="104">
        <f>E89</f>
        <v>0</v>
      </c>
      <c r="F95" s="105">
        <f>F89</f>
        <v>0</v>
      </c>
      <c r="G95" s="209" t="e">
        <f t="shared" si="10"/>
        <v>#DIV/0!</v>
      </c>
      <c r="H95" s="213">
        <v>3091.4</v>
      </c>
      <c r="I95" s="212" t="e">
        <f t="shared" si="9"/>
        <v>#DIV/0!</v>
      </c>
    </row>
    <row r="96" spans="1:13" ht="30.75" customHeight="1" thickBot="1" x14ac:dyDescent="0.3">
      <c r="A96" s="365" t="s">
        <v>57</v>
      </c>
      <c r="B96" s="366"/>
      <c r="C96" s="366"/>
      <c r="D96" s="366"/>
      <c r="E96" s="366"/>
      <c r="F96" s="366"/>
      <c r="G96" s="367"/>
      <c r="H96" s="19"/>
      <c r="I96" s="235">
        <f>SUM(I90)</f>
        <v>0</v>
      </c>
    </row>
    <row r="98" spans="1:12" x14ac:dyDescent="0.25">
      <c r="A98" s="361" t="s">
        <v>52</v>
      </c>
      <c r="B98" s="361"/>
      <c r="C98" s="361"/>
      <c r="D98" s="361"/>
      <c r="E98" s="361"/>
      <c r="F98" s="361"/>
      <c r="G98" s="361"/>
      <c r="H98" s="361"/>
      <c r="I98" s="361"/>
    </row>
    <row r="99" spans="1:12" ht="16.5" thickBot="1" x14ac:dyDescent="0.3"/>
    <row r="100" spans="1:12" ht="84" customHeight="1" x14ac:dyDescent="0.25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85" t="s">
        <v>38</v>
      </c>
      <c r="H100" s="85" t="s">
        <v>39</v>
      </c>
      <c r="I100" s="29" t="s">
        <v>40</v>
      </c>
    </row>
    <row r="101" spans="1:12" ht="16.5" thickBot="1" x14ac:dyDescent="0.3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 t="s">
        <v>41</v>
      </c>
      <c r="H101" s="31">
        <v>7</v>
      </c>
      <c r="I101" s="32" t="s">
        <v>42</v>
      </c>
    </row>
    <row r="102" spans="1:12" x14ac:dyDescent="0.25">
      <c r="A102" s="362" t="s">
        <v>53</v>
      </c>
      <c r="B102" s="363"/>
      <c r="C102" s="363"/>
      <c r="D102" s="363"/>
      <c r="E102" s="363"/>
      <c r="F102" s="363"/>
      <c r="G102" s="363"/>
      <c r="H102" s="363"/>
      <c r="I102" s="364"/>
    </row>
    <row r="103" spans="1:12" s="108" customFormat="1" ht="16.5" thickBot="1" x14ac:dyDescent="0.3">
      <c r="A103" s="157" t="s">
        <v>112</v>
      </c>
      <c r="B103" s="103" t="s">
        <v>112</v>
      </c>
      <c r="C103" s="103" t="s">
        <v>112</v>
      </c>
      <c r="D103" s="158">
        <v>0</v>
      </c>
      <c r="E103" s="159">
        <v>0</v>
      </c>
      <c r="F103" s="161">
        <v>0</v>
      </c>
      <c r="G103" s="158">
        <v>0</v>
      </c>
      <c r="H103" s="158">
        <v>7</v>
      </c>
      <c r="I103" s="160">
        <v>0</v>
      </c>
    </row>
    <row r="104" spans="1:12" ht="31.5" customHeight="1" thickBot="1" x14ac:dyDescent="0.3">
      <c r="A104" s="365" t="s">
        <v>58</v>
      </c>
      <c r="B104" s="366"/>
      <c r="C104" s="366"/>
      <c r="D104" s="366"/>
      <c r="E104" s="366"/>
      <c r="F104" s="366"/>
      <c r="G104" s="367"/>
      <c r="H104" s="19"/>
      <c r="I104" s="66">
        <f>SUM(I103:I103)</f>
        <v>0</v>
      </c>
    </row>
    <row r="106" spans="1:12" x14ac:dyDescent="0.25">
      <c r="A106" s="361" t="s">
        <v>54</v>
      </c>
      <c r="B106" s="361"/>
      <c r="C106" s="361"/>
      <c r="D106" s="361"/>
      <c r="E106" s="361"/>
      <c r="F106" s="361"/>
      <c r="G106" s="361"/>
      <c r="H106" s="361"/>
      <c r="I106" s="361"/>
    </row>
    <row r="107" spans="1:12" ht="16.5" thickBot="1" x14ac:dyDescent="0.3"/>
    <row r="108" spans="1:12" ht="83.25" customHeight="1" x14ac:dyDescent="0.25">
      <c r="A108" s="28" t="s">
        <v>1</v>
      </c>
      <c r="B108" s="85" t="s">
        <v>33</v>
      </c>
      <c r="C108" s="85" t="s">
        <v>34</v>
      </c>
      <c r="D108" s="85" t="s">
        <v>35</v>
      </c>
      <c r="E108" s="85" t="s">
        <v>36</v>
      </c>
      <c r="F108" s="85" t="s">
        <v>37</v>
      </c>
      <c r="G108" s="85" t="s">
        <v>38</v>
      </c>
      <c r="H108" s="85" t="s">
        <v>39</v>
      </c>
      <c r="I108" s="41" t="s">
        <v>40</v>
      </c>
      <c r="J108" s="43" t="s">
        <v>62</v>
      </c>
    </row>
    <row r="109" spans="1:12" ht="16.5" thickBot="1" x14ac:dyDescent="0.3">
      <c r="A109" s="30">
        <v>1</v>
      </c>
      <c r="B109" s="31">
        <v>1</v>
      </c>
      <c r="C109" s="31">
        <v>2</v>
      </c>
      <c r="D109" s="31">
        <v>3</v>
      </c>
      <c r="E109" s="31">
        <v>4</v>
      </c>
      <c r="F109" s="31">
        <v>5</v>
      </c>
      <c r="G109" s="31" t="s">
        <v>41</v>
      </c>
      <c r="H109" s="31">
        <v>7</v>
      </c>
      <c r="I109" s="42" t="s">
        <v>63</v>
      </c>
      <c r="J109" s="45">
        <v>9</v>
      </c>
    </row>
    <row r="110" spans="1:12" x14ac:dyDescent="0.25">
      <c r="A110" s="362" t="s">
        <v>55</v>
      </c>
      <c r="B110" s="363"/>
      <c r="C110" s="363"/>
      <c r="D110" s="363"/>
      <c r="E110" s="363"/>
      <c r="F110" s="363"/>
      <c r="G110" s="363"/>
      <c r="H110" s="363"/>
      <c r="I110" s="363"/>
      <c r="J110" s="44"/>
    </row>
    <row r="111" spans="1:12" s="108" customFormat="1" ht="32.25" thickBot="1" x14ac:dyDescent="0.3">
      <c r="A111" s="102" t="s">
        <v>133</v>
      </c>
      <c r="B111" s="217" t="s">
        <v>201</v>
      </c>
      <c r="C111" s="209" t="s">
        <v>155</v>
      </c>
      <c r="D111" s="115"/>
      <c r="E111" s="104"/>
      <c r="F111" s="105"/>
      <c r="G111" s="213"/>
      <c r="H111" s="105"/>
      <c r="I111" s="110"/>
      <c r="J111" s="352"/>
      <c r="L111" s="350">
        <f>D111*H111</f>
        <v>0</v>
      </c>
    </row>
    <row r="112" spans="1:12" ht="24" customHeight="1" thickBot="1" x14ac:dyDescent="0.3">
      <c r="A112" s="365" t="s">
        <v>59</v>
      </c>
      <c r="B112" s="366"/>
      <c r="C112" s="366"/>
      <c r="D112" s="366"/>
      <c r="E112" s="366"/>
      <c r="F112" s="366"/>
      <c r="G112" s="367"/>
      <c r="H112" s="19"/>
      <c r="I112" s="19">
        <f>SUM(I111:I111)</f>
        <v>0</v>
      </c>
      <c r="J112" s="77"/>
    </row>
    <row r="114" spans="1:12" x14ac:dyDescent="0.25">
      <c r="A114" s="361" t="s">
        <v>60</v>
      </c>
      <c r="B114" s="361"/>
      <c r="C114" s="361"/>
      <c r="D114" s="361"/>
      <c r="E114" s="361"/>
      <c r="F114" s="361"/>
      <c r="G114" s="361"/>
      <c r="H114" s="361"/>
      <c r="I114" s="361"/>
    </row>
    <row r="115" spans="1:12" ht="16.5" thickBot="1" x14ac:dyDescent="0.3"/>
    <row r="116" spans="1:12" ht="84" customHeight="1" x14ac:dyDescent="0.25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85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 x14ac:dyDescent="0.3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31" t="s">
        <v>41</v>
      </c>
      <c r="H117" s="31">
        <v>7</v>
      </c>
      <c r="I117" s="42" t="s">
        <v>42</v>
      </c>
      <c r="J117" s="45">
        <v>9</v>
      </c>
    </row>
    <row r="118" spans="1:12" ht="15.75" customHeight="1" x14ac:dyDescent="0.25">
      <c r="A118" s="362" t="s">
        <v>61</v>
      </c>
      <c r="B118" s="363"/>
      <c r="C118" s="363"/>
      <c r="D118" s="363"/>
      <c r="E118" s="363"/>
      <c r="F118" s="363"/>
      <c r="G118" s="363"/>
      <c r="H118" s="363"/>
      <c r="I118" s="363"/>
      <c r="J118" s="364"/>
    </row>
    <row r="119" spans="1:12" ht="33" customHeight="1" thickBot="1" x14ac:dyDescent="0.3">
      <c r="A119" s="102"/>
      <c r="B119" s="233"/>
      <c r="C119" s="112"/>
      <c r="D119" s="104"/>
      <c r="E119" s="104"/>
      <c r="F119" s="105"/>
      <c r="G119" s="213"/>
      <c r="H119" s="105"/>
      <c r="I119" s="110"/>
      <c r="J119" s="111"/>
      <c r="L119" s="1">
        <f>D119*H119</f>
        <v>0</v>
      </c>
    </row>
    <row r="120" spans="1:12" ht="31.5" customHeight="1" thickBot="1" x14ac:dyDescent="0.3">
      <c r="A120" s="365" t="s">
        <v>64</v>
      </c>
      <c r="B120" s="366"/>
      <c r="C120" s="366"/>
      <c r="D120" s="366"/>
      <c r="E120" s="366"/>
      <c r="F120" s="366"/>
      <c r="G120" s="367"/>
      <c r="H120" s="19"/>
      <c r="I120" s="81">
        <f>SUM(I119)</f>
        <v>0</v>
      </c>
      <c r="J120" s="77"/>
    </row>
    <row r="122" spans="1:12" x14ac:dyDescent="0.25">
      <c r="A122" s="361" t="s">
        <v>65</v>
      </c>
      <c r="B122" s="361"/>
      <c r="C122" s="361"/>
      <c r="D122" s="361"/>
      <c r="E122" s="361"/>
      <c r="F122" s="361"/>
      <c r="G122" s="361"/>
      <c r="H122" s="361"/>
      <c r="I122" s="361"/>
    </row>
    <row r="123" spans="1:12" ht="16.5" thickBot="1" x14ac:dyDescent="0.3"/>
    <row r="124" spans="1:12" ht="81.75" customHeight="1" x14ac:dyDescent="0.25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85" t="s">
        <v>38</v>
      </c>
      <c r="H124" s="85" t="s">
        <v>39</v>
      </c>
      <c r="I124" s="29" t="s">
        <v>40</v>
      </c>
    </row>
    <row r="125" spans="1:12" ht="16.5" thickBot="1" x14ac:dyDescent="0.3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31" t="s">
        <v>41</v>
      </c>
      <c r="H125" s="31">
        <v>7</v>
      </c>
      <c r="I125" s="32" t="s">
        <v>42</v>
      </c>
    </row>
    <row r="126" spans="1:12" x14ac:dyDescent="0.25">
      <c r="A126" s="362" t="s">
        <v>66</v>
      </c>
      <c r="B126" s="363"/>
      <c r="C126" s="363"/>
      <c r="D126" s="363"/>
      <c r="E126" s="363"/>
      <c r="F126" s="363"/>
      <c r="G126" s="363"/>
      <c r="H126" s="363"/>
      <c r="I126" s="364"/>
      <c r="J126" s="8"/>
    </row>
    <row r="127" spans="1:12" s="108" customFormat="1" x14ac:dyDescent="0.25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19825</v>
      </c>
      <c r="F127" s="105">
        <f>SUM(B21)</f>
        <v>550.69444444444446</v>
      </c>
      <c r="G127" s="213">
        <f>D127*F127/E127</f>
        <v>2.777777777777778E-2</v>
      </c>
      <c r="H127" s="105">
        <v>270365.67</v>
      </c>
      <c r="I127" s="107">
        <f>G127*H127</f>
        <v>7510.1575000000003</v>
      </c>
      <c r="J127" s="8"/>
    </row>
    <row r="128" spans="1:12" s="108" customFormat="1" ht="15.75" customHeight="1" x14ac:dyDescent="0.25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19825</v>
      </c>
      <c r="F128" s="105">
        <f>SUM(B21)</f>
        <v>550.69444444444446</v>
      </c>
      <c r="G128" s="213">
        <f t="shared" ref="G128:G138" si="11">D128*F128/E128</f>
        <v>2.777777777777778E-2</v>
      </c>
      <c r="H128" s="105">
        <v>170614.08</v>
      </c>
      <c r="I128" s="107">
        <f t="shared" ref="I128:I142" si="12">G128*H128</f>
        <v>4739.28</v>
      </c>
      <c r="J128" s="8"/>
    </row>
    <row r="129" spans="1:12" s="108" customFormat="1" x14ac:dyDescent="0.25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19825</v>
      </c>
      <c r="F129" s="105">
        <f>SUM(B21)</f>
        <v>550.69444444444446</v>
      </c>
      <c r="G129" s="213">
        <f t="shared" si="11"/>
        <v>2.777777777777778E-2</v>
      </c>
      <c r="H129" s="105">
        <v>54059.040000000001</v>
      </c>
      <c r="I129" s="107">
        <f t="shared" si="12"/>
        <v>1501.64</v>
      </c>
      <c r="J129" s="8"/>
    </row>
    <row r="130" spans="1:12" s="108" customFormat="1" x14ac:dyDescent="0.25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19825</v>
      </c>
      <c r="F130" s="105">
        <f>F129</f>
        <v>550.69444444444446</v>
      </c>
      <c r="G130" s="213">
        <f t="shared" si="11"/>
        <v>2.777777777777778E-2</v>
      </c>
      <c r="H130" s="105">
        <v>80619.839999999997</v>
      </c>
      <c r="I130" s="107">
        <f t="shared" si="12"/>
        <v>2239.44</v>
      </c>
      <c r="J130" s="8"/>
    </row>
    <row r="131" spans="1:12" s="108" customFormat="1" x14ac:dyDescent="0.25">
      <c r="A131" s="5">
        <v>5</v>
      </c>
      <c r="B131" s="109" t="s">
        <v>119</v>
      </c>
      <c r="C131" s="103" t="s">
        <v>130</v>
      </c>
      <c r="D131" s="104">
        <v>1</v>
      </c>
      <c r="E131" s="104">
        <f t="shared" ref="E131:F137" si="13">E130</f>
        <v>19825</v>
      </c>
      <c r="F131" s="105">
        <f t="shared" si="13"/>
        <v>550.69444444444446</v>
      </c>
      <c r="G131" s="213">
        <f t="shared" si="11"/>
        <v>2.777777777777778E-2</v>
      </c>
      <c r="H131" s="105">
        <v>72807.839999999997</v>
      </c>
      <c r="I131" s="107">
        <f t="shared" si="12"/>
        <v>2022.44</v>
      </c>
      <c r="J131" s="8"/>
    </row>
    <row r="132" spans="1:12" s="108" customFormat="1" x14ac:dyDescent="0.25">
      <c r="A132" s="5">
        <v>6</v>
      </c>
      <c r="B132" s="109" t="s">
        <v>120</v>
      </c>
      <c r="C132" s="103" t="s">
        <v>130</v>
      </c>
      <c r="D132" s="104">
        <v>1</v>
      </c>
      <c r="E132" s="104">
        <f>B20</f>
        <v>19825</v>
      </c>
      <c r="F132" s="105">
        <f>F131</f>
        <v>550.69444444444446</v>
      </c>
      <c r="G132" s="213">
        <f t="shared" si="11"/>
        <v>2.777777777777778E-2</v>
      </c>
      <c r="H132" s="105">
        <v>60208.639999999999</v>
      </c>
      <c r="I132" s="107">
        <f t="shared" si="12"/>
        <v>1672.4622222222224</v>
      </c>
      <c r="J132" s="8"/>
    </row>
    <row r="133" spans="1:12" s="108" customFormat="1" ht="14.25" customHeight="1" x14ac:dyDescent="0.25">
      <c r="A133" s="5">
        <v>7</v>
      </c>
      <c r="B133" s="109" t="s">
        <v>121</v>
      </c>
      <c r="C133" s="103" t="s">
        <v>130</v>
      </c>
      <c r="D133" s="104">
        <v>1</v>
      </c>
      <c r="E133" s="104">
        <f>B20</f>
        <v>19825</v>
      </c>
      <c r="F133" s="105">
        <f t="shared" ref="F133:F134" si="14">F132</f>
        <v>550.69444444444446</v>
      </c>
      <c r="G133" s="213">
        <f t="shared" si="11"/>
        <v>2.777777777777778E-2</v>
      </c>
      <c r="H133" s="105">
        <v>78432.479999999996</v>
      </c>
      <c r="I133" s="107">
        <f>G133*H133</f>
        <v>2178.6799999999998</v>
      </c>
      <c r="J133" s="8"/>
    </row>
    <row r="134" spans="1:12" s="108" customFormat="1" ht="15" customHeight="1" x14ac:dyDescent="0.25">
      <c r="A134" s="5">
        <v>8</v>
      </c>
      <c r="B134" s="109" t="s">
        <v>122</v>
      </c>
      <c r="C134" s="103" t="s">
        <v>130</v>
      </c>
      <c r="D134" s="104">
        <v>1</v>
      </c>
      <c r="E134" s="104">
        <f>B20</f>
        <v>19825</v>
      </c>
      <c r="F134" s="105">
        <f t="shared" si="14"/>
        <v>550.69444444444446</v>
      </c>
      <c r="G134" s="213">
        <f t="shared" si="11"/>
        <v>2.777777777777778E-2</v>
      </c>
      <c r="H134" s="105">
        <v>46247.040000000001</v>
      </c>
      <c r="I134" s="107">
        <f t="shared" ref="I134:I140" si="15">G134*H134</f>
        <v>1284.6400000000001</v>
      </c>
      <c r="J134" s="8"/>
    </row>
    <row r="135" spans="1:12" s="108" customFormat="1" x14ac:dyDescent="0.25">
      <c r="A135" s="5">
        <v>9</v>
      </c>
      <c r="B135" s="109" t="s">
        <v>123</v>
      </c>
      <c r="C135" s="103" t="s">
        <v>130</v>
      </c>
      <c r="D135" s="104">
        <v>1</v>
      </c>
      <c r="E135" s="104">
        <f>E127</f>
        <v>19825</v>
      </c>
      <c r="F135" s="105">
        <f>F127</f>
        <v>550.69444444444446</v>
      </c>
      <c r="G135" s="213">
        <f t="shared" si="11"/>
        <v>2.777777777777778E-2</v>
      </c>
      <c r="H135" s="105">
        <v>43934.84</v>
      </c>
      <c r="I135" s="107">
        <f t="shared" si="15"/>
        <v>1220.4122222222222</v>
      </c>
      <c r="J135" s="8"/>
    </row>
    <row r="136" spans="1:12" s="108" customFormat="1" x14ac:dyDescent="0.25">
      <c r="A136" s="5">
        <v>10</v>
      </c>
      <c r="B136" s="109" t="s">
        <v>124</v>
      </c>
      <c r="C136" s="103" t="s">
        <v>130</v>
      </c>
      <c r="D136" s="104">
        <v>1</v>
      </c>
      <c r="E136" s="104">
        <f t="shared" si="13"/>
        <v>19825</v>
      </c>
      <c r="F136" s="105">
        <f t="shared" si="13"/>
        <v>550.69444444444446</v>
      </c>
      <c r="G136" s="213">
        <f t="shared" si="11"/>
        <v>2.777777777777778E-2</v>
      </c>
      <c r="H136" s="105">
        <v>60867.98</v>
      </c>
      <c r="I136" s="107">
        <f t="shared" si="15"/>
        <v>1690.7772222222225</v>
      </c>
      <c r="J136" s="8"/>
    </row>
    <row r="137" spans="1:12" s="108" customFormat="1" x14ac:dyDescent="0.25">
      <c r="A137" s="5">
        <v>11</v>
      </c>
      <c r="B137" s="109" t="s">
        <v>125</v>
      </c>
      <c r="C137" s="103" t="s">
        <v>130</v>
      </c>
      <c r="D137" s="104">
        <v>1</v>
      </c>
      <c r="E137" s="104">
        <f t="shared" si="13"/>
        <v>19825</v>
      </c>
      <c r="F137" s="105">
        <f t="shared" si="13"/>
        <v>550.69444444444446</v>
      </c>
      <c r="G137" s="213">
        <f t="shared" si="11"/>
        <v>2.777777777777778E-2</v>
      </c>
      <c r="H137" s="105">
        <v>34322.800000000003</v>
      </c>
      <c r="I137" s="107">
        <f t="shared" si="15"/>
        <v>953.41111111111127</v>
      </c>
      <c r="J137" s="197"/>
    </row>
    <row r="138" spans="1:12" s="108" customFormat="1" x14ac:dyDescent="0.25">
      <c r="A138" s="5">
        <v>12</v>
      </c>
      <c r="B138" s="109" t="s">
        <v>179</v>
      </c>
      <c r="C138" s="103" t="s">
        <v>130</v>
      </c>
      <c r="D138" s="104">
        <v>1</v>
      </c>
      <c r="E138" s="104">
        <f t="shared" ref="E138:F138" si="16">E137</f>
        <v>19825</v>
      </c>
      <c r="F138" s="105">
        <f t="shared" si="16"/>
        <v>550.69444444444446</v>
      </c>
      <c r="G138" s="213">
        <f t="shared" si="11"/>
        <v>2.777777777777778E-2</v>
      </c>
      <c r="H138" s="105">
        <v>48550.98</v>
      </c>
      <c r="I138" s="107">
        <f t="shared" si="15"/>
        <v>1348.6383333333335</v>
      </c>
      <c r="J138" s="8"/>
    </row>
    <row r="139" spans="1:12" s="108" customFormat="1" x14ac:dyDescent="0.25">
      <c r="A139" s="5">
        <v>13</v>
      </c>
      <c r="B139" s="109" t="s">
        <v>126</v>
      </c>
      <c r="C139" s="103" t="s">
        <v>130</v>
      </c>
      <c r="D139" s="104">
        <v>1</v>
      </c>
      <c r="E139" s="104">
        <f>E137</f>
        <v>19825</v>
      </c>
      <c r="F139" s="105">
        <f>F137</f>
        <v>550.69444444444446</v>
      </c>
      <c r="G139" s="213">
        <f t="shared" ref="G139:G142" si="17">D139*F139/E139</f>
        <v>2.777777777777778E-2</v>
      </c>
      <c r="H139" s="105">
        <v>20320.57</v>
      </c>
      <c r="I139" s="107">
        <f t="shared" si="15"/>
        <v>564.46027777777783</v>
      </c>
      <c r="J139" s="197"/>
    </row>
    <row r="140" spans="1:12" s="108" customFormat="1" ht="31.5" x14ac:dyDescent="0.25">
      <c r="A140" s="5">
        <v>14</v>
      </c>
      <c r="B140" s="109" t="s">
        <v>127</v>
      </c>
      <c r="C140" s="103" t="s">
        <v>130</v>
      </c>
      <c r="D140" s="104">
        <v>1</v>
      </c>
      <c r="E140" s="104">
        <f t="shared" ref="E140:F140" si="18">E139</f>
        <v>19825</v>
      </c>
      <c r="F140" s="105">
        <f t="shared" si="18"/>
        <v>550.69444444444446</v>
      </c>
      <c r="G140" s="213">
        <f t="shared" si="17"/>
        <v>2.777777777777778E-2</v>
      </c>
      <c r="H140" s="105">
        <v>30686</v>
      </c>
      <c r="I140" s="107">
        <f t="shared" si="15"/>
        <v>852.38888888888891</v>
      </c>
      <c r="J140" s="197"/>
    </row>
    <row r="141" spans="1:12" s="108" customFormat="1" ht="31.5" x14ac:dyDescent="0.25">
      <c r="A141" s="5">
        <v>15</v>
      </c>
      <c r="B141" s="109" t="s">
        <v>136</v>
      </c>
      <c r="C141" s="103" t="s">
        <v>130</v>
      </c>
      <c r="D141" s="104">
        <v>1</v>
      </c>
      <c r="E141" s="104">
        <f t="shared" ref="E141:F141" si="19">E140</f>
        <v>19825</v>
      </c>
      <c r="F141" s="105">
        <f t="shared" si="19"/>
        <v>550.69444444444446</v>
      </c>
      <c r="G141" s="213">
        <f t="shared" si="17"/>
        <v>2.777777777777778E-2</v>
      </c>
      <c r="H141" s="105">
        <v>43903.13</v>
      </c>
      <c r="I141" s="107">
        <f t="shared" si="12"/>
        <v>1219.5313888888888</v>
      </c>
      <c r="J141" s="197"/>
    </row>
    <row r="142" spans="1:12" s="108" customFormat="1" ht="20.25" customHeight="1" thickBot="1" x14ac:dyDescent="0.3">
      <c r="A142" s="5">
        <v>16</v>
      </c>
      <c r="B142" s="109" t="s">
        <v>137</v>
      </c>
      <c r="C142" s="103" t="s">
        <v>130</v>
      </c>
      <c r="D142" s="104">
        <v>2</v>
      </c>
      <c r="E142" s="104">
        <f t="shared" ref="E142:F142" si="20">E141</f>
        <v>19825</v>
      </c>
      <c r="F142" s="105">
        <f t="shared" si="20"/>
        <v>550.69444444444446</v>
      </c>
      <c r="G142" s="213">
        <f t="shared" si="17"/>
        <v>5.5555555555555559E-2</v>
      </c>
      <c r="H142" s="105">
        <v>87140.67</v>
      </c>
      <c r="I142" s="107">
        <f t="shared" si="12"/>
        <v>4841.1483333333335</v>
      </c>
      <c r="J142" s="8"/>
      <c r="L142" s="203">
        <f>SUM(H127:H142)</f>
        <v>1203081.5999999996</v>
      </c>
    </row>
    <row r="143" spans="1:12" ht="31.5" customHeight="1" thickBot="1" x14ac:dyDescent="0.3">
      <c r="A143" s="365" t="s">
        <v>68</v>
      </c>
      <c r="B143" s="366"/>
      <c r="C143" s="366"/>
      <c r="D143" s="366"/>
      <c r="E143" s="366"/>
      <c r="F143" s="366"/>
      <c r="G143" s="367"/>
      <c r="H143" s="19"/>
      <c r="I143" s="235">
        <f>SUM(I127:I142)</f>
        <v>35839.5075</v>
      </c>
      <c r="J143" s="197"/>
    </row>
    <row r="145" spans="1:13" ht="27" customHeight="1" x14ac:dyDescent="0.25">
      <c r="A145" s="361" t="s">
        <v>69</v>
      </c>
      <c r="B145" s="361"/>
      <c r="C145" s="361"/>
      <c r="D145" s="361"/>
      <c r="E145" s="361"/>
      <c r="F145" s="361"/>
      <c r="G145" s="361"/>
      <c r="H145" s="361"/>
      <c r="I145" s="361"/>
    </row>
    <row r="146" spans="1:13" ht="16.5" thickBot="1" x14ac:dyDescent="0.3"/>
    <row r="147" spans="1:13" ht="93" customHeight="1" x14ac:dyDescent="0.25">
      <c r="A147" s="28" t="s">
        <v>1</v>
      </c>
      <c r="B147" s="85" t="s">
        <v>2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85" t="s">
        <v>38</v>
      </c>
      <c r="H147" s="85" t="s">
        <v>39</v>
      </c>
      <c r="I147" s="29" t="s">
        <v>40</v>
      </c>
    </row>
    <row r="148" spans="1:13" ht="16.5" thickBot="1" x14ac:dyDescent="0.3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31" t="s">
        <v>41</v>
      </c>
      <c r="H148" s="31">
        <v>7</v>
      </c>
      <c r="I148" s="32" t="s">
        <v>42</v>
      </c>
    </row>
    <row r="149" spans="1:13" x14ac:dyDescent="0.25">
      <c r="A149" s="362" t="s">
        <v>70</v>
      </c>
      <c r="B149" s="363"/>
      <c r="C149" s="363"/>
      <c r="D149" s="363"/>
      <c r="E149" s="363"/>
      <c r="F149" s="363"/>
      <c r="G149" s="363"/>
      <c r="H149" s="363"/>
      <c r="I149" s="364"/>
    </row>
    <row r="150" spans="1:13" s="108" customFormat="1" ht="20.25" hidden="1" customHeight="1" x14ac:dyDescent="0.25">
      <c r="A150" s="102" t="s">
        <v>133</v>
      </c>
      <c r="B150" s="196" t="s">
        <v>194</v>
      </c>
      <c r="C150" s="103" t="s">
        <v>155</v>
      </c>
      <c r="D150" s="104"/>
      <c r="E150" s="159"/>
      <c r="F150" s="187"/>
      <c r="G150" s="158"/>
      <c r="H150" s="105"/>
      <c r="I150" s="107"/>
      <c r="L150" s="108">
        <f>D150*H150</f>
        <v>0</v>
      </c>
      <c r="M150" s="108">
        <f>'Теория музыки'!L150+Муз.иск.эстрады!L156+Хор.дирижир!L147+'Инструм исполн.'!L150</f>
        <v>0</v>
      </c>
    </row>
    <row r="151" spans="1:13" s="108" customFormat="1" ht="31.5" hidden="1" x14ac:dyDescent="0.25">
      <c r="A151" s="102" t="s">
        <v>161</v>
      </c>
      <c r="B151" s="196" t="s">
        <v>132</v>
      </c>
      <c r="C151" s="103" t="s">
        <v>155</v>
      </c>
      <c r="D151" s="104"/>
      <c r="E151" s="159"/>
      <c r="F151" s="187"/>
      <c r="G151" s="158"/>
      <c r="H151" s="105"/>
      <c r="I151" s="107"/>
      <c r="L151" s="108">
        <f t="shared" ref="L151:L152" si="21">D151*H151</f>
        <v>0</v>
      </c>
      <c r="M151" s="108">
        <f>'Теория музыки'!L151+Муз.иск.эстрады!L157+Хор.дирижир!L148+'Инструм исполн.'!L151</f>
        <v>0</v>
      </c>
    </row>
    <row r="152" spans="1:13" s="108" customFormat="1" ht="22.5" customHeight="1" thickBot="1" x14ac:dyDescent="0.3">
      <c r="A152" s="102" t="s">
        <v>133</v>
      </c>
      <c r="B152" s="237" t="s">
        <v>180</v>
      </c>
      <c r="C152" s="103" t="s">
        <v>155</v>
      </c>
      <c r="D152" s="104">
        <v>1</v>
      </c>
      <c r="E152" s="104">
        <f>B20</f>
        <v>19825</v>
      </c>
      <c r="F152" s="105">
        <f>B21</f>
        <v>550.69444444444446</v>
      </c>
      <c r="G152" s="103">
        <f t="shared" ref="G152" si="22">D152*F152/E152</f>
        <v>2.777777777777778E-2</v>
      </c>
      <c r="H152" s="105">
        <v>95858</v>
      </c>
      <c r="I152" s="63">
        <f t="shared" ref="I152" si="23">G152*H152</f>
        <v>2662.7222222222226</v>
      </c>
      <c r="L152" s="108">
        <f t="shared" si="21"/>
        <v>95858</v>
      </c>
    </row>
    <row r="153" spans="1:13" ht="27" customHeight="1" thickBot="1" x14ac:dyDescent="0.3">
      <c r="A153" s="365" t="s">
        <v>71</v>
      </c>
      <c r="B153" s="366"/>
      <c r="C153" s="366"/>
      <c r="D153" s="366"/>
      <c r="E153" s="366"/>
      <c r="F153" s="366"/>
      <c r="G153" s="367"/>
      <c r="H153" s="19"/>
      <c r="I153" s="235">
        <f>SUM(I150:I152)</f>
        <v>2662.7222222222226</v>
      </c>
      <c r="L153" s="1">
        <f>L152+L151+L150+L119+L52+L43</f>
        <v>95858</v>
      </c>
      <c r="M153" s="108">
        <f>'Теория музыки'!L153+Муз.иск.эстрады!L159+Хор.дирижир!L150+'Инструм исполн.'!L153</f>
        <v>383432</v>
      </c>
    </row>
    <row r="154" spans="1:13" ht="15" customHeight="1" x14ac:dyDescent="0.25">
      <c r="A154" s="175"/>
      <c r="B154" s="175"/>
      <c r="C154" s="175"/>
      <c r="D154" s="175"/>
      <c r="E154" s="175"/>
      <c r="F154" s="175"/>
      <c r="G154" s="175"/>
      <c r="H154" s="162"/>
      <c r="I154" s="282"/>
      <c r="M154" s="108"/>
    </row>
    <row r="155" spans="1:13" s="108" customFormat="1" ht="33" customHeight="1" x14ac:dyDescent="0.25">
      <c r="A155" s="368" t="s">
        <v>188</v>
      </c>
      <c r="B155" s="368"/>
      <c r="C155" s="368"/>
      <c r="D155" s="368"/>
      <c r="E155" s="368"/>
      <c r="F155" s="368"/>
      <c r="G155" s="368"/>
      <c r="H155" s="368"/>
      <c r="I155" s="368"/>
    </row>
    <row r="156" spans="1:13" ht="16.5" thickBot="1" x14ac:dyDescent="0.3"/>
    <row r="157" spans="1:13" ht="87" customHeight="1" x14ac:dyDescent="0.25">
      <c r="A157" s="268" t="s">
        <v>1</v>
      </c>
      <c r="B157" s="266" t="s">
        <v>33</v>
      </c>
      <c r="C157" s="266" t="s">
        <v>34</v>
      </c>
      <c r="D157" s="266" t="s">
        <v>67</v>
      </c>
      <c r="E157" s="266" t="s">
        <v>36</v>
      </c>
      <c r="F157" s="266" t="s">
        <v>37</v>
      </c>
      <c r="G157" s="266" t="s">
        <v>38</v>
      </c>
      <c r="H157" s="266" t="s">
        <v>39</v>
      </c>
      <c r="I157" s="29" t="s">
        <v>40</v>
      </c>
    </row>
    <row r="158" spans="1:13" ht="16.5" thickBot="1" x14ac:dyDescent="0.3">
      <c r="A158" s="30">
        <v>1</v>
      </c>
      <c r="B158" s="31">
        <v>1</v>
      </c>
      <c r="C158" s="31">
        <v>2</v>
      </c>
      <c r="D158" s="31">
        <v>3</v>
      </c>
      <c r="E158" s="31">
        <v>4</v>
      </c>
      <c r="F158" s="31">
        <v>5</v>
      </c>
      <c r="G158" s="31" t="s">
        <v>41</v>
      </c>
      <c r="H158" s="31">
        <v>7</v>
      </c>
      <c r="I158" s="32" t="s">
        <v>42</v>
      </c>
    </row>
    <row r="159" spans="1:13" x14ac:dyDescent="0.25">
      <c r="A159" s="362" t="s">
        <v>189</v>
      </c>
      <c r="B159" s="363"/>
      <c r="C159" s="363"/>
      <c r="D159" s="363"/>
      <c r="E159" s="363"/>
      <c r="F159" s="363"/>
      <c r="G159" s="363"/>
      <c r="H159" s="363"/>
      <c r="I159" s="364"/>
    </row>
    <row r="160" spans="1:13" s="108" customFormat="1" ht="16.5" thickBot="1" x14ac:dyDescent="0.3">
      <c r="A160" s="102" t="s">
        <v>112</v>
      </c>
      <c r="B160" s="284" t="s">
        <v>112</v>
      </c>
      <c r="C160" s="103" t="s">
        <v>112</v>
      </c>
      <c r="D160" s="104">
        <v>0</v>
      </c>
      <c r="E160" s="104">
        <f>B20</f>
        <v>19825</v>
      </c>
      <c r="F160" s="105">
        <f>SUM(B23)</f>
        <v>0</v>
      </c>
      <c r="G160" s="103">
        <f>D160*F160/E160</f>
        <v>0</v>
      </c>
      <c r="H160" s="105">
        <v>0</v>
      </c>
      <c r="I160" s="107">
        <f>G160*H160</f>
        <v>0</v>
      </c>
    </row>
    <row r="161" spans="1:10" ht="32.25" customHeight="1" thickBot="1" x14ac:dyDescent="0.3">
      <c r="A161" s="365" t="s">
        <v>71</v>
      </c>
      <c r="B161" s="366"/>
      <c r="C161" s="366"/>
      <c r="D161" s="366"/>
      <c r="E161" s="366"/>
      <c r="F161" s="366"/>
      <c r="G161" s="367"/>
      <c r="H161" s="19"/>
      <c r="I161" s="66">
        <f>SUM(I160:I160)</f>
        <v>0</v>
      </c>
    </row>
    <row r="162" spans="1:10" x14ac:dyDescent="0.25">
      <c r="H162"/>
    </row>
    <row r="163" spans="1:10" x14ac:dyDescent="0.25">
      <c r="A163" s="393" t="s">
        <v>72</v>
      </c>
      <c r="B163" s="393"/>
      <c r="C163" s="393"/>
      <c r="D163" s="393"/>
      <c r="E163" s="393"/>
      <c r="F163" s="393"/>
      <c r="G163" s="393"/>
      <c r="H163" s="393"/>
      <c r="I163" s="393"/>
      <c r="J163" s="393"/>
    </row>
    <row r="165" spans="1:10" x14ac:dyDescent="0.25">
      <c r="F165" s="27"/>
      <c r="G165" s="46"/>
    </row>
    <row r="166" spans="1:10" ht="16.5" thickBot="1" x14ac:dyDescent="0.3"/>
    <row r="167" spans="1:10" ht="18" customHeight="1" x14ac:dyDescent="0.25">
      <c r="A167" s="52"/>
      <c r="B167" s="398" t="s">
        <v>94</v>
      </c>
      <c r="C167" s="399"/>
      <c r="D167" s="399"/>
      <c r="E167" s="399"/>
      <c r="F167" s="399"/>
      <c r="G167" s="399"/>
      <c r="H167" s="399"/>
      <c r="I167" s="400"/>
      <c r="J167" s="56" t="s">
        <v>93</v>
      </c>
    </row>
    <row r="168" spans="1:10" ht="26.25" customHeight="1" x14ac:dyDescent="0.25">
      <c r="A168" s="52"/>
      <c r="B168" s="54"/>
      <c r="C168" s="49"/>
      <c r="D168" s="49"/>
      <c r="E168" s="49"/>
      <c r="F168" s="49"/>
      <c r="G168" s="49"/>
      <c r="H168" s="283"/>
      <c r="I168" s="267"/>
      <c r="J168" s="57"/>
    </row>
    <row r="169" spans="1:10" ht="16.5" thickBot="1" x14ac:dyDescent="0.3">
      <c r="A169" s="50"/>
      <c r="B169" s="68">
        <f>SUM(I82)</f>
        <v>2487.4666611065841</v>
      </c>
      <c r="C169" s="69">
        <f>SUM(I96)</f>
        <v>0</v>
      </c>
      <c r="D169" s="69">
        <f>SUM(I104)</f>
        <v>0</v>
      </c>
      <c r="E169" s="69">
        <f>SUM(I112)</f>
        <v>0</v>
      </c>
      <c r="F169" s="69">
        <f>SUM(I120)</f>
        <v>0</v>
      </c>
      <c r="G169" s="69">
        <f>SUM(I143)</f>
        <v>35839.5075</v>
      </c>
      <c r="H169" s="275">
        <f>SUM(I153)</f>
        <v>2662.7222222222226</v>
      </c>
      <c r="I169" s="281">
        <f>SUM(I161)</f>
        <v>0</v>
      </c>
      <c r="J169" s="71">
        <f>SUM(B169:I169)</f>
        <v>40989.696383328803</v>
      </c>
    </row>
  </sheetData>
  <dataConsolidate/>
  <mergeCells count="62">
    <mergeCell ref="A37:I37"/>
    <mergeCell ref="A33:I33"/>
    <mergeCell ref="A82:G82"/>
    <mergeCell ref="A44:F44"/>
    <mergeCell ref="A47:I47"/>
    <mergeCell ref="A51:I51"/>
    <mergeCell ref="I52:I53"/>
    <mergeCell ref="A53:F53"/>
    <mergeCell ref="A62:I62"/>
    <mergeCell ref="A69:I69"/>
    <mergeCell ref="A71:I71"/>
    <mergeCell ref="A76:I76"/>
    <mergeCell ref="I38:I44"/>
    <mergeCell ref="A55:I55"/>
    <mergeCell ref="A59:I59"/>
    <mergeCell ref="I60:I61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5:I25"/>
    <mergeCell ref="A61:F61"/>
    <mergeCell ref="D65:G65"/>
    <mergeCell ref="A120:G120"/>
    <mergeCell ref="A84:I84"/>
    <mergeCell ref="A88:I88"/>
    <mergeCell ref="A96:G96"/>
    <mergeCell ref="A98:I98"/>
    <mergeCell ref="A102:I102"/>
    <mergeCell ref="A104:G104"/>
    <mergeCell ref="A106:I106"/>
    <mergeCell ref="A110:I110"/>
    <mergeCell ref="A112:G112"/>
    <mergeCell ref="A114:I114"/>
    <mergeCell ref="A118:J118"/>
    <mergeCell ref="A153:G153"/>
    <mergeCell ref="A163:J163"/>
    <mergeCell ref="B167:I167"/>
    <mergeCell ref="A122:I122"/>
    <mergeCell ref="A126:I126"/>
    <mergeCell ref="A143:G143"/>
    <mergeCell ref="A145:I145"/>
    <mergeCell ref="A149:I149"/>
    <mergeCell ref="A155:I155"/>
    <mergeCell ref="A159:I159"/>
    <mergeCell ref="A161:G16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5" manualBreakCount="5">
    <brk id="32" max="9" man="1"/>
    <brk id="61" max="9" man="1"/>
    <brk id="97" max="9" man="1"/>
    <brk id="121" max="9" man="1"/>
    <brk id="154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6</xdr:col>
                <xdr:colOff>285750</xdr:colOff>
                <xdr:row>43</xdr:row>
                <xdr:rowOff>57150</xdr:rowOff>
              </from>
              <to>
                <xdr:col>6</xdr:col>
                <xdr:colOff>590550</xdr:colOff>
                <xdr:row>43</xdr:row>
                <xdr:rowOff>295275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6</xdr:col>
                <xdr:colOff>219075</xdr:colOff>
                <xdr:row>52</xdr:row>
                <xdr:rowOff>85725</xdr:rowOff>
              </from>
              <to>
                <xdr:col>6</xdr:col>
                <xdr:colOff>590550</xdr:colOff>
                <xdr:row>52</xdr:row>
                <xdr:rowOff>323850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8" r:id="rId8">
          <objectPr defaultSize="0" autoPict="0" r:id="rId9">
            <anchor moveWithCells="1" sizeWithCells="1">
              <from>
                <xdr:col>6</xdr:col>
                <xdr:colOff>314325</xdr:colOff>
                <xdr:row>29</xdr:row>
                <xdr:rowOff>95250</xdr:rowOff>
              </from>
              <to>
                <xdr:col>6</xdr:col>
                <xdr:colOff>657225</xdr:colOff>
                <xdr:row>30</xdr:row>
                <xdr:rowOff>0</xdr:rowOff>
              </to>
            </anchor>
          </objectPr>
        </oleObject>
      </mc:Choice>
      <mc:Fallback>
        <oleObject progId="Equation.3" shapeId="6148" r:id="rId8"/>
      </mc:Fallback>
    </mc:AlternateContent>
    <mc:AlternateContent xmlns:mc="http://schemas.openxmlformats.org/markup-compatibility/2006">
      <mc:Choice Requires="x14">
        <oleObject progId="Equation.3" shapeId="6149" r:id="rId10">
          <objectPr defaultSize="0" autoPict="0" r:id="rId11">
            <anchor moveWithCells="1" sizeWithCells="1">
              <from>
                <xdr:col>7</xdr:col>
                <xdr:colOff>457200</xdr:colOff>
                <xdr:row>81</xdr:row>
                <xdr:rowOff>85725</xdr:rowOff>
              </from>
              <to>
                <xdr:col>7</xdr:col>
                <xdr:colOff>771525</xdr:colOff>
                <xdr:row>82</xdr:row>
                <xdr:rowOff>0</xdr:rowOff>
              </to>
            </anchor>
          </objectPr>
        </oleObject>
      </mc:Choice>
      <mc:Fallback>
        <oleObject progId="Equation.3" shapeId="6149" r:id="rId10"/>
      </mc:Fallback>
    </mc:AlternateContent>
    <mc:AlternateContent xmlns:mc="http://schemas.openxmlformats.org/markup-compatibility/2006">
      <mc:Choice Requires="x14">
        <oleObject progId="Equation.3" shapeId="6150" r:id="rId12">
          <objectPr defaultSize="0" autoPict="0" r:id="rId13">
            <anchor moveWithCells="1" sizeWithCells="1">
              <from>
                <xdr:col>7</xdr:col>
                <xdr:colOff>457200</xdr:colOff>
                <xdr:row>111</xdr:row>
                <xdr:rowOff>85725</xdr:rowOff>
              </from>
              <to>
                <xdr:col>7</xdr:col>
                <xdr:colOff>762000</xdr:colOff>
                <xdr:row>112</xdr:row>
                <xdr:rowOff>0</xdr:rowOff>
              </to>
            </anchor>
          </objectPr>
        </oleObject>
      </mc:Choice>
      <mc:Fallback>
        <oleObject progId="Equation.3" shapeId="6150" r:id="rId12"/>
      </mc:Fallback>
    </mc:AlternateContent>
    <mc:AlternateContent xmlns:mc="http://schemas.openxmlformats.org/markup-compatibility/2006">
      <mc:Choice Requires="x14">
        <oleObject progId="Equation.3" shapeId="6151" r:id="rId14">
          <objectPr defaultSize="0" autoPict="0" r:id="rId15">
            <anchor moveWithCells="1" sizeWithCells="1">
              <from>
                <xdr:col>7</xdr:col>
                <xdr:colOff>523875</xdr:colOff>
                <xdr:row>119</xdr:row>
                <xdr:rowOff>85725</xdr:rowOff>
              </from>
              <to>
                <xdr:col>7</xdr:col>
                <xdr:colOff>819150</xdr:colOff>
                <xdr:row>119</xdr:row>
                <xdr:rowOff>323850</xdr:rowOff>
              </to>
            </anchor>
          </objectPr>
        </oleObject>
      </mc:Choice>
      <mc:Fallback>
        <oleObject progId="Equation.3" shapeId="6151" r:id="rId14"/>
      </mc:Fallback>
    </mc:AlternateContent>
    <mc:AlternateContent xmlns:mc="http://schemas.openxmlformats.org/markup-compatibility/2006">
      <mc:Choice Requires="x14">
        <oleObject progId="Equation.3" shapeId="6152" r:id="rId16">
          <objectPr defaultSize="0" autoPict="0" r:id="rId17">
            <anchor moveWithCells="1" sizeWithCells="1">
              <from>
                <xdr:col>7</xdr:col>
                <xdr:colOff>390525</xdr:colOff>
                <xdr:row>142</xdr:row>
                <xdr:rowOff>76200</xdr:rowOff>
              </from>
              <to>
                <xdr:col>7</xdr:col>
                <xdr:colOff>742950</xdr:colOff>
                <xdr:row>142</xdr:row>
                <xdr:rowOff>314325</xdr:rowOff>
              </to>
            </anchor>
          </objectPr>
        </oleObject>
      </mc:Choice>
      <mc:Fallback>
        <oleObject progId="Equation.3" shapeId="6152" r:id="rId16"/>
      </mc:Fallback>
    </mc:AlternateContent>
    <mc:AlternateContent xmlns:mc="http://schemas.openxmlformats.org/markup-compatibility/2006">
      <mc:Choice Requires="x14">
        <oleObject progId="Equation.3" shapeId="6153" r:id="rId18">
          <objectPr defaultSize="0" autoPict="0" r:id="rId19">
            <anchor moveWithCells="1" sizeWithCells="1">
              <from>
                <xdr:col>7</xdr:col>
                <xdr:colOff>419100</xdr:colOff>
                <xdr:row>152</xdr:row>
                <xdr:rowOff>76200</xdr:rowOff>
              </from>
              <to>
                <xdr:col>7</xdr:col>
                <xdr:colOff>790575</xdr:colOff>
                <xdr:row>153</xdr:row>
                <xdr:rowOff>0</xdr:rowOff>
              </to>
            </anchor>
          </objectPr>
        </oleObject>
      </mc:Choice>
      <mc:Fallback>
        <oleObject progId="Equation.3" shapeId="6153" r:id="rId18"/>
      </mc:Fallback>
    </mc:AlternateContent>
    <mc:AlternateContent xmlns:mc="http://schemas.openxmlformats.org/markup-compatibility/2006">
      <mc:Choice Requires="x14">
        <oleObject progId="Equation.3" shapeId="6171" r:id="rId20">
          <objectPr defaultSize="0" autoPict="0" r:id="rId21">
            <anchor moveWithCells="1" sizeWithCells="1">
              <from>
                <xdr:col>7</xdr:col>
                <xdr:colOff>409575</xdr:colOff>
                <xdr:row>103</xdr:row>
                <xdr:rowOff>76200</xdr:rowOff>
              </from>
              <to>
                <xdr:col>7</xdr:col>
                <xdr:colOff>914400</xdr:colOff>
                <xdr:row>103</xdr:row>
                <xdr:rowOff>323850</xdr:rowOff>
              </to>
            </anchor>
          </objectPr>
        </oleObject>
      </mc:Choice>
      <mc:Fallback>
        <oleObject progId="Equation.3" shapeId="6171" r:id="rId20"/>
      </mc:Fallback>
    </mc:AlternateContent>
    <mc:AlternateContent xmlns:mc="http://schemas.openxmlformats.org/markup-compatibility/2006">
      <mc:Choice Requires="x14">
        <oleObject progId="Equation.3" shapeId="6172" r:id="rId22">
          <objectPr defaultSize="0" autoPict="0" r:id="rId23">
            <anchor moveWithCells="1" sizeWithCells="1">
              <from>
                <xdr:col>6</xdr:col>
                <xdr:colOff>190500</xdr:colOff>
                <xdr:row>60</xdr:row>
                <xdr:rowOff>47625</xdr:rowOff>
              </from>
              <to>
                <xdr:col>6</xdr:col>
                <xdr:colOff>714375</xdr:colOff>
                <xdr:row>61</xdr:row>
                <xdr:rowOff>0</xdr:rowOff>
              </to>
            </anchor>
          </objectPr>
        </oleObject>
      </mc:Choice>
      <mc:Fallback>
        <oleObject progId="Equation.3" shapeId="6172" r:id="rId22"/>
      </mc:Fallback>
    </mc:AlternateContent>
    <mc:AlternateContent xmlns:mc="http://schemas.openxmlformats.org/markup-compatibility/2006">
      <mc:Choice Requires="x14">
        <oleObject progId="Equation.3" shapeId="6174" r:id="rId24">
          <objectPr defaultSize="0" autoPict="0" r:id="rId25">
            <anchor moveWithCells="1" sizeWithCells="1">
              <from>
                <xdr:col>3</xdr:col>
                <xdr:colOff>485775</xdr:colOff>
                <xdr:row>65</xdr:row>
                <xdr:rowOff>104775</xdr:rowOff>
              </from>
              <to>
                <xdr:col>3</xdr:col>
                <xdr:colOff>771525</xdr:colOff>
                <xdr:row>65</xdr:row>
                <xdr:rowOff>342900</xdr:rowOff>
              </to>
            </anchor>
          </objectPr>
        </oleObject>
      </mc:Choice>
      <mc:Fallback>
        <oleObject progId="Equation.3" shapeId="6174" r:id="rId24"/>
      </mc:Fallback>
    </mc:AlternateContent>
    <mc:AlternateContent xmlns:mc="http://schemas.openxmlformats.org/markup-compatibility/2006">
      <mc:Choice Requires="x14">
        <oleObject progId="Equation.3" shapeId="6175" r:id="rId26">
          <objectPr defaultSize="0" autoPict="0" r:id="rId5">
            <anchor moveWithCells="1" sizeWithCells="1">
              <from>
                <xdr:col>4</xdr:col>
                <xdr:colOff>457200</xdr:colOff>
                <xdr:row>65</xdr:row>
                <xdr:rowOff>123825</xdr:rowOff>
              </from>
              <to>
                <xdr:col>4</xdr:col>
                <xdr:colOff>762000</xdr:colOff>
                <xdr:row>65</xdr:row>
                <xdr:rowOff>361950</xdr:rowOff>
              </to>
            </anchor>
          </objectPr>
        </oleObject>
      </mc:Choice>
      <mc:Fallback>
        <oleObject progId="Equation.3" shapeId="6175" r:id="rId26"/>
      </mc:Fallback>
    </mc:AlternateContent>
    <mc:AlternateContent xmlns:mc="http://schemas.openxmlformats.org/markup-compatibility/2006">
      <mc:Choice Requires="x14">
        <oleObject progId="Equation.3" shapeId="6176" r:id="rId27">
          <objectPr defaultSize="0" autoPict="0" r:id="rId7">
            <anchor moveWithCells="1" sizeWithCells="1">
              <from>
                <xdr:col>5</xdr:col>
                <xdr:colOff>390525</xdr:colOff>
                <xdr:row>65</xdr:row>
                <xdr:rowOff>123825</xdr:rowOff>
              </from>
              <to>
                <xdr:col>5</xdr:col>
                <xdr:colOff>762000</xdr:colOff>
                <xdr:row>65</xdr:row>
                <xdr:rowOff>361950</xdr:rowOff>
              </to>
            </anchor>
          </objectPr>
        </oleObject>
      </mc:Choice>
      <mc:Fallback>
        <oleObject progId="Equation.3" shapeId="6176" r:id="rId27"/>
      </mc:Fallback>
    </mc:AlternateContent>
    <mc:AlternateContent xmlns:mc="http://schemas.openxmlformats.org/markup-compatibility/2006">
      <mc:Choice Requires="x14">
        <oleObject progId="Equation.3" shapeId="6177" r:id="rId28">
          <objectPr defaultSize="0" autoPict="0" r:id="rId29">
            <anchor moveWithCells="1" sizeWithCells="1">
              <from>
                <xdr:col>7</xdr:col>
                <xdr:colOff>361950</xdr:colOff>
                <xdr:row>65</xdr:row>
                <xdr:rowOff>57150</xdr:rowOff>
              </from>
              <to>
                <xdr:col>7</xdr:col>
                <xdr:colOff>800100</xdr:colOff>
                <xdr:row>65</xdr:row>
                <xdr:rowOff>304800</xdr:rowOff>
              </to>
            </anchor>
          </objectPr>
        </oleObject>
      </mc:Choice>
      <mc:Fallback>
        <oleObject progId="Equation.3" shapeId="6177" r:id="rId28"/>
      </mc:Fallback>
    </mc:AlternateContent>
    <mc:AlternateContent xmlns:mc="http://schemas.openxmlformats.org/markup-compatibility/2006">
      <mc:Choice Requires="x14">
        <oleObject progId="Equation.3" shapeId="6178" r:id="rId30">
          <objectPr defaultSize="0" autoPict="0" r:id="rId31">
            <anchor moveWithCells="1" sizeWithCells="1">
              <from>
                <xdr:col>6</xdr:col>
                <xdr:colOff>238125</xdr:colOff>
                <xdr:row>65</xdr:row>
                <xdr:rowOff>95250</xdr:rowOff>
              </from>
              <to>
                <xdr:col>6</xdr:col>
                <xdr:colOff>790575</xdr:colOff>
                <xdr:row>65</xdr:row>
                <xdr:rowOff>361950</xdr:rowOff>
              </to>
            </anchor>
          </objectPr>
        </oleObject>
      </mc:Choice>
      <mc:Fallback>
        <oleObject progId="Equation.3" shapeId="6178" r:id="rId30"/>
      </mc:Fallback>
    </mc:AlternateContent>
    <mc:AlternateContent xmlns:mc="http://schemas.openxmlformats.org/markup-compatibility/2006">
      <mc:Choice Requires="x14">
        <oleObject progId="Equation.3" shapeId="6181" r:id="rId32">
          <objectPr defaultSize="0" autoPict="0" r:id="rId33">
            <anchor moveWithCells="1" sizeWithCells="1">
              <from>
                <xdr:col>4</xdr:col>
                <xdr:colOff>419100</xdr:colOff>
                <xdr:row>62</xdr:row>
                <xdr:rowOff>19050</xdr:rowOff>
              </from>
              <to>
                <xdr:col>6</xdr:col>
                <xdr:colOff>742950</xdr:colOff>
                <xdr:row>63</xdr:row>
                <xdr:rowOff>142875</xdr:rowOff>
              </to>
            </anchor>
          </objectPr>
        </oleObject>
      </mc:Choice>
      <mc:Fallback>
        <oleObject progId="Equation.3" shapeId="6181" r:id="rId32"/>
      </mc:Fallback>
    </mc:AlternateContent>
    <mc:AlternateContent xmlns:mc="http://schemas.openxmlformats.org/markup-compatibility/2006">
      <mc:Choice Requires="x14">
        <oleObject progId="Equation.3" shapeId="6182" r:id="rId34">
          <objectPr defaultSize="0" autoPict="0" r:id="rId11">
            <anchor moveWithCells="1" sizeWithCells="1">
              <from>
                <xdr:col>1</xdr:col>
                <xdr:colOff>942975</xdr:colOff>
                <xdr:row>167</xdr:row>
                <xdr:rowOff>76200</xdr:rowOff>
              </from>
              <to>
                <xdr:col>1</xdr:col>
                <xdr:colOff>1257300</xdr:colOff>
                <xdr:row>167</xdr:row>
                <xdr:rowOff>314325</xdr:rowOff>
              </to>
            </anchor>
          </objectPr>
        </oleObject>
      </mc:Choice>
      <mc:Fallback>
        <oleObject progId="Equation.3" shapeId="6182" r:id="rId34"/>
      </mc:Fallback>
    </mc:AlternateContent>
    <mc:AlternateContent xmlns:mc="http://schemas.openxmlformats.org/markup-compatibility/2006">
      <mc:Choice Requires="x14">
        <oleObject progId="Equation.3" shapeId="6183" r:id="rId35">
          <objectPr defaultSize="0" autoPict="0" r:id="rId36">
            <anchor moveWithCells="1" sizeWithCells="1">
              <from>
                <xdr:col>2</xdr:col>
                <xdr:colOff>895350</xdr:colOff>
                <xdr:row>167</xdr:row>
                <xdr:rowOff>85725</xdr:rowOff>
              </from>
              <to>
                <xdr:col>2</xdr:col>
                <xdr:colOff>1276350</xdr:colOff>
                <xdr:row>167</xdr:row>
                <xdr:rowOff>323850</xdr:rowOff>
              </to>
            </anchor>
          </objectPr>
        </oleObject>
      </mc:Choice>
      <mc:Fallback>
        <oleObject progId="Equation.3" shapeId="6183" r:id="rId35"/>
      </mc:Fallback>
    </mc:AlternateContent>
    <mc:AlternateContent xmlns:mc="http://schemas.openxmlformats.org/markup-compatibility/2006">
      <mc:Choice Requires="x14">
        <oleObject progId="Equation.3" shapeId="6184" r:id="rId37">
          <objectPr defaultSize="0" autoPict="0" r:id="rId38">
            <anchor moveWithCells="1" sizeWithCells="1">
              <from>
                <xdr:col>3</xdr:col>
                <xdr:colOff>381000</xdr:colOff>
                <xdr:row>167</xdr:row>
                <xdr:rowOff>104775</xdr:rowOff>
              </from>
              <to>
                <xdr:col>3</xdr:col>
                <xdr:colOff>876300</xdr:colOff>
                <xdr:row>168</xdr:row>
                <xdr:rowOff>0</xdr:rowOff>
              </to>
            </anchor>
          </objectPr>
        </oleObject>
      </mc:Choice>
      <mc:Fallback>
        <oleObject progId="Equation.3" shapeId="6184" r:id="rId37"/>
      </mc:Fallback>
    </mc:AlternateContent>
    <mc:AlternateContent xmlns:mc="http://schemas.openxmlformats.org/markup-compatibility/2006">
      <mc:Choice Requires="x14">
        <oleObject progId="Equation.3" shapeId="6185" r:id="rId39">
          <objectPr defaultSize="0" autoPict="0" r:id="rId13">
            <anchor moveWithCells="1" sizeWithCells="1">
              <from>
                <xdr:col>4</xdr:col>
                <xdr:colOff>428625</xdr:colOff>
                <xdr:row>167</xdr:row>
                <xdr:rowOff>123825</xdr:rowOff>
              </from>
              <to>
                <xdr:col>4</xdr:col>
                <xdr:colOff>733425</xdr:colOff>
                <xdr:row>168</xdr:row>
                <xdr:rowOff>0</xdr:rowOff>
              </to>
            </anchor>
          </objectPr>
        </oleObject>
      </mc:Choice>
      <mc:Fallback>
        <oleObject progId="Equation.3" shapeId="6185" r:id="rId39"/>
      </mc:Fallback>
    </mc:AlternateContent>
    <mc:AlternateContent xmlns:mc="http://schemas.openxmlformats.org/markup-compatibility/2006">
      <mc:Choice Requires="x14">
        <oleObject progId="Equation.3" shapeId="6186" r:id="rId40">
          <objectPr defaultSize="0" autoPict="0" r:id="rId15">
            <anchor moveWithCells="1" sizeWithCells="1">
              <from>
                <xdr:col>5</xdr:col>
                <xdr:colOff>428625</xdr:colOff>
                <xdr:row>167</xdr:row>
                <xdr:rowOff>123825</xdr:rowOff>
              </from>
              <to>
                <xdr:col>5</xdr:col>
                <xdr:colOff>723900</xdr:colOff>
                <xdr:row>168</xdr:row>
                <xdr:rowOff>0</xdr:rowOff>
              </to>
            </anchor>
          </objectPr>
        </oleObject>
      </mc:Choice>
      <mc:Fallback>
        <oleObject progId="Equation.3" shapeId="6186" r:id="rId40"/>
      </mc:Fallback>
    </mc:AlternateContent>
    <mc:AlternateContent xmlns:mc="http://schemas.openxmlformats.org/markup-compatibility/2006">
      <mc:Choice Requires="x14">
        <oleObject progId="Equation.3" shapeId="6187" r:id="rId41">
          <objectPr defaultSize="0" autoPict="0" r:id="rId17">
            <anchor moveWithCells="1" sizeWithCells="1">
              <from>
                <xdr:col>6</xdr:col>
                <xdr:colOff>314325</xdr:colOff>
                <xdr:row>167</xdr:row>
                <xdr:rowOff>104775</xdr:rowOff>
              </from>
              <to>
                <xdr:col>6</xdr:col>
                <xdr:colOff>666750</xdr:colOff>
                <xdr:row>168</xdr:row>
                <xdr:rowOff>0</xdr:rowOff>
              </to>
            </anchor>
          </objectPr>
        </oleObject>
      </mc:Choice>
      <mc:Fallback>
        <oleObject progId="Equation.3" shapeId="6187" r:id="rId41"/>
      </mc:Fallback>
    </mc:AlternateContent>
    <mc:AlternateContent xmlns:mc="http://schemas.openxmlformats.org/markup-compatibility/2006">
      <mc:Choice Requires="x14">
        <oleObject progId="Equation.3" shapeId="6188" r:id="rId42">
          <objectPr defaultSize="0" autoPict="0" r:id="rId19">
            <anchor moveWithCells="1" sizeWithCells="1">
              <from>
                <xdr:col>7</xdr:col>
                <xdr:colOff>466725</xdr:colOff>
                <xdr:row>167</xdr:row>
                <xdr:rowOff>123825</xdr:rowOff>
              </from>
              <to>
                <xdr:col>7</xdr:col>
                <xdr:colOff>838200</xdr:colOff>
                <xdr:row>168</xdr:row>
                <xdr:rowOff>0</xdr:rowOff>
              </to>
            </anchor>
          </objectPr>
        </oleObject>
      </mc:Choice>
      <mc:Fallback>
        <oleObject progId="Equation.3" shapeId="6188" r:id="rId42"/>
      </mc:Fallback>
    </mc:AlternateContent>
    <mc:AlternateContent xmlns:mc="http://schemas.openxmlformats.org/markup-compatibility/2006">
      <mc:Choice Requires="x14">
        <oleObject progId="Equation.3" shapeId="6189" r:id="rId43">
          <objectPr defaultSize="0" autoPict="0" r:id="rId44">
            <anchor moveWithCells="1" sizeWithCells="1">
              <from>
                <xdr:col>7</xdr:col>
                <xdr:colOff>276225</xdr:colOff>
                <xdr:row>160</xdr:row>
                <xdr:rowOff>76200</xdr:rowOff>
              </from>
              <to>
                <xdr:col>7</xdr:col>
                <xdr:colOff>866775</xdr:colOff>
                <xdr:row>160</xdr:row>
                <xdr:rowOff>333375</xdr:rowOff>
              </to>
            </anchor>
          </objectPr>
        </oleObject>
      </mc:Choice>
      <mc:Fallback>
        <oleObject progId="Equation.3" shapeId="6189" r:id="rId43"/>
      </mc:Fallback>
    </mc:AlternateContent>
    <mc:AlternateContent xmlns:mc="http://schemas.openxmlformats.org/markup-compatibility/2006">
      <mc:Choice Requires="x14">
        <oleObject progId="Equation.3" shapeId="6190" r:id="rId45">
          <objectPr defaultSize="0" autoPict="0" r:id="rId44">
            <anchor moveWithCells="1" sizeWithCells="1">
              <from>
                <xdr:col>8</xdr:col>
                <xdr:colOff>723900</xdr:colOff>
                <xdr:row>167</xdr:row>
                <xdr:rowOff>57150</xdr:rowOff>
              </from>
              <to>
                <xdr:col>8</xdr:col>
                <xdr:colOff>1314450</xdr:colOff>
                <xdr:row>167</xdr:row>
                <xdr:rowOff>314325</xdr:rowOff>
              </to>
            </anchor>
          </objectPr>
        </oleObject>
      </mc:Choice>
      <mc:Fallback>
        <oleObject progId="Equation.3" shapeId="6190" r:id="rId45"/>
      </mc:Fallback>
    </mc:AlternateContent>
    <mc:AlternateContent xmlns:mc="http://schemas.openxmlformats.org/markup-compatibility/2006">
      <mc:Choice Requires="x14">
        <oleObject progId="Equation.3" shapeId="6191" r:id="rId46">
          <objectPr defaultSize="0" autoPict="0" r:id="rId47">
            <anchor moveWithCells="1" sizeWithCells="1">
              <from>
                <xdr:col>3</xdr:col>
                <xdr:colOff>0</xdr:colOff>
                <xdr:row>164</xdr:row>
                <xdr:rowOff>28575</xdr:rowOff>
              </from>
              <to>
                <xdr:col>6</xdr:col>
                <xdr:colOff>228600</xdr:colOff>
                <xdr:row>165</xdr:row>
                <xdr:rowOff>76200</xdr:rowOff>
              </to>
            </anchor>
          </objectPr>
        </oleObject>
      </mc:Choice>
      <mc:Fallback>
        <oleObject progId="Equation.3" shapeId="6191" r:id="rId46"/>
      </mc:Fallback>
    </mc:AlternateContent>
    <mc:AlternateContent xmlns:mc="http://schemas.openxmlformats.org/markup-compatibility/2006">
      <mc:Choice Requires="x14">
        <oleObject progId="Equation.3" shapeId="6192" r:id="rId48">
          <objectPr defaultSize="0" autoPict="0" r:id="rId49">
            <anchor moveWithCells="1" sizeWithCells="1">
              <from>
                <xdr:col>9</xdr:col>
                <xdr:colOff>476250</xdr:colOff>
                <xdr:row>167</xdr:row>
                <xdr:rowOff>47625</xdr:rowOff>
              </from>
              <to>
                <xdr:col>9</xdr:col>
                <xdr:colOff>819150</xdr:colOff>
                <xdr:row>167</xdr:row>
                <xdr:rowOff>276225</xdr:rowOff>
              </to>
            </anchor>
          </objectPr>
        </oleObject>
      </mc:Choice>
      <mc:Fallback>
        <oleObject progId="Equation.3" shapeId="6192" r:id="rId48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94"/>
  <sheetViews>
    <sheetView tabSelected="1" view="pageBreakPreview" topLeftCell="D38" zoomScale="80" zoomScaleNormal="80" zoomScaleSheetLayoutView="80" workbookViewId="0">
      <selection activeCell="J49" sqref="J49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4.5703125" style="1" customWidth="1"/>
    <col min="6" max="6" width="12.140625" style="1" customWidth="1"/>
    <col min="7" max="7" width="12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14" style="1" customWidth="1"/>
    <col min="15" max="15" width="5.28515625" style="1" customWidth="1"/>
    <col min="16" max="16" width="30.42578125" style="1" customWidth="1"/>
    <col min="17" max="17" width="14.28515625" style="1" bestFit="1" customWidth="1"/>
    <col min="18" max="18" width="12.7109375" style="1" customWidth="1"/>
    <col min="19" max="19" width="14.140625" style="1" customWidth="1"/>
    <col min="20" max="20" width="13.140625" style="1" bestFit="1" customWidth="1"/>
    <col min="21" max="21" width="12.7109375" style="1" customWidth="1"/>
    <col min="22" max="23" width="13.140625" style="1" bestFit="1" customWidth="1"/>
    <col min="24" max="16384" width="9.140625" style="1"/>
  </cols>
  <sheetData>
    <row r="1" spans="1:13" x14ac:dyDescent="0.25">
      <c r="A1" s="428" t="s">
        <v>73</v>
      </c>
      <c r="B1" s="428"/>
      <c r="C1" s="428"/>
      <c r="D1" s="428"/>
      <c r="E1" s="428"/>
      <c r="F1" s="428"/>
      <c r="G1" s="428"/>
      <c r="H1" s="428"/>
      <c r="I1" s="428"/>
      <c r="J1" s="428"/>
    </row>
    <row r="3" spans="1:13" ht="21.75" customHeight="1" x14ac:dyDescent="0.25">
      <c r="C3" s="27"/>
      <c r="D3" s="48"/>
      <c r="F3" s="47"/>
      <c r="G3" s="26"/>
    </row>
    <row r="4" spans="1:13" ht="16.5" thickBot="1" x14ac:dyDescent="0.3"/>
    <row r="5" spans="1:13" ht="87" customHeight="1" x14ac:dyDescent="0.25">
      <c r="B5" s="59" t="s">
        <v>92</v>
      </c>
      <c r="C5" s="129" t="s">
        <v>94</v>
      </c>
      <c r="D5" s="443" t="s">
        <v>95</v>
      </c>
      <c r="E5" s="441"/>
    </row>
    <row r="6" spans="1:13" ht="32.25" customHeight="1" x14ac:dyDescent="0.25">
      <c r="B6" s="5"/>
      <c r="C6" s="6"/>
      <c r="D6" s="444"/>
      <c r="E6" s="445"/>
      <c r="G6" s="174"/>
    </row>
    <row r="7" spans="1:13" ht="16.5" thickBot="1" x14ac:dyDescent="0.3">
      <c r="B7" s="152">
        <f>SUM('Инструм исполн.'!H67)</f>
        <v>155415.77458333335</v>
      </c>
      <c r="C7" s="38">
        <f>SUM('Инструм исполн.'!J169)</f>
        <v>40989.696383328803</v>
      </c>
      <c r="D7" s="446">
        <f>SUM(B7:C7)</f>
        <v>196405.47096666216</v>
      </c>
      <c r="E7" s="447"/>
    </row>
    <row r="9" spans="1:13" ht="15.75" customHeight="1" x14ac:dyDescent="0.25">
      <c r="A9" s="393" t="s">
        <v>74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</row>
    <row r="10" spans="1:13" ht="15.7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 x14ac:dyDescent="0.25">
      <c r="A11" s="431" t="s">
        <v>104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</row>
    <row r="12" spans="1:13" ht="16.5" thickBot="1" x14ac:dyDescent="0.3"/>
    <row r="13" spans="1:13" ht="99" customHeight="1" x14ac:dyDescent="0.25">
      <c r="A13" s="438" t="s">
        <v>84</v>
      </c>
      <c r="B13" s="410" t="s">
        <v>75</v>
      </c>
      <c r="C13" s="410" t="s">
        <v>76</v>
      </c>
      <c r="D13" s="410" t="s">
        <v>77</v>
      </c>
      <c r="E13" s="410"/>
      <c r="F13" s="410"/>
      <c r="G13" s="410"/>
      <c r="H13" s="410" t="s">
        <v>88</v>
      </c>
      <c r="I13" s="410" t="s">
        <v>89</v>
      </c>
      <c r="J13" s="410" t="s">
        <v>78</v>
      </c>
      <c r="K13" s="410" t="s">
        <v>90</v>
      </c>
      <c r="L13" s="410" t="s">
        <v>83</v>
      </c>
      <c r="M13" s="441" t="s">
        <v>91</v>
      </c>
    </row>
    <row r="14" spans="1:13" ht="99" customHeight="1" x14ac:dyDescent="0.25">
      <c r="A14" s="439"/>
      <c r="B14" s="440"/>
      <c r="C14" s="440"/>
      <c r="D14" s="136" t="s">
        <v>79</v>
      </c>
      <c r="E14" s="136" t="s">
        <v>80</v>
      </c>
      <c r="F14" s="136" t="s">
        <v>81</v>
      </c>
      <c r="G14" s="136" t="s">
        <v>82</v>
      </c>
      <c r="H14" s="440"/>
      <c r="I14" s="440"/>
      <c r="J14" s="440"/>
      <c r="K14" s="440"/>
      <c r="L14" s="440"/>
      <c r="M14" s="442"/>
    </row>
    <row r="15" spans="1:13" x14ac:dyDescent="0.25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48" thickBot="1" x14ac:dyDescent="0.3">
      <c r="A16" s="60">
        <v>1</v>
      </c>
      <c r="B16" s="127" t="s">
        <v>111</v>
      </c>
      <c r="C16" s="98" t="s">
        <v>96</v>
      </c>
      <c r="D16" s="131">
        <f>SUM(D7)</f>
        <v>196405.47096666216</v>
      </c>
      <c r="E16" s="131">
        <f>SUM('Инструм исполн.'!H30)</f>
        <v>155415.77458333335</v>
      </c>
      <c r="F16" s="131">
        <f>SUM('Инструм исполн.'!I82)</f>
        <v>2487.4666611065841</v>
      </c>
      <c r="G16" s="131">
        <f>SUM('Инструм исполн.'!I96)</f>
        <v>0</v>
      </c>
      <c r="H16" s="132">
        <f>'Инструм исполн.'!B19</f>
        <v>30346</v>
      </c>
      <c r="I16" s="132">
        <f>'Инструм исполн.'!B18</f>
        <v>30346</v>
      </c>
      <c r="J16" s="131">
        <f>H16/I16</f>
        <v>1</v>
      </c>
      <c r="K16" s="133">
        <f>F16+G16</f>
        <v>2487.4666611065841</v>
      </c>
      <c r="L16" s="133">
        <f>K16/(F16+G16)</f>
        <v>1</v>
      </c>
      <c r="M16" s="134">
        <f>(E16/D16)*J16+(1-(E16/D16)*L16)</f>
        <v>1</v>
      </c>
    </row>
    <row r="19" spans="1:17" x14ac:dyDescent="0.25">
      <c r="A19" s="361" t="s">
        <v>105</v>
      </c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61"/>
      <c r="M19" s="361"/>
    </row>
    <row r="20" spans="1:17" ht="16.5" thickBot="1" x14ac:dyDescent="0.3"/>
    <row r="21" spans="1:17" ht="78.75" x14ac:dyDescent="0.25">
      <c r="G21" s="59" t="s">
        <v>84</v>
      </c>
      <c r="H21" s="92" t="s">
        <v>75</v>
      </c>
      <c r="I21" s="92" t="s">
        <v>98</v>
      </c>
      <c r="J21" s="93" t="s">
        <v>97</v>
      </c>
    </row>
    <row r="22" spans="1:17" x14ac:dyDescent="0.25">
      <c r="G22" s="124">
        <v>1</v>
      </c>
      <c r="H22" s="122">
        <v>2</v>
      </c>
      <c r="I22" s="122">
        <v>3</v>
      </c>
      <c r="J22" s="126">
        <v>4</v>
      </c>
    </row>
    <row r="23" spans="1:17" ht="48" thickBot="1" x14ac:dyDescent="0.3">
      <c r="G23" s="120" t="s">
        <v>133</v>
      </c>
      <c r="H23" s="130" t="s">
        <v>111</v>
      </c>
      <c r="I23" s="150" t="s">
        <v>129</v>
      </c>
      <c r="J23" s="155">
        <v>1</v>
      </c>
      <c r="K23" s="179"/>
    </row>
    <row r="24" spans="1:17" x14ac:dyDescent="0.25">
      <c r="K24" s="27"/>
    </row>
    <row r="25" spans="1:17" x14ac:dyDescent="0.25">
      <c r="A25" s="393" t="s">
        <v>100</v>
      </c>
      <c r="B25" s="393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</row>
    <row r="26" spans="1:17" ht="16.5" thickBot="1" x14ac:dyDescent="0.3"/>
    <row r="27" spans="1:17" ht="100.5" customHeight="1" x14ac:dyDescent="0.25">
      <c r="A27" s="59" t="s">
        <v>84</v>
      </c>
      <c r="B27" s="92" t="s">
        <v>75</v>
      </c>
      <c r="C27" s="92" t="s">
        <v>98</v>
      </c>
      <c r="D27" s="410" t="s">
        <v>101</v>
      </c>
      <c r="E27" s="410"/>
      <c r="F27" s="410" t="s">
        <v>102</v>
      </c>
      <c r="G27" s="410"/>
      <c r="H27" s="95" t="s">
        <v>97</v>
      </c>
      <c r="I27" s="95" t="s">
        <v>91</v>
      </c>
      <c r="J27" s="29" t="s">
        <v>95</v>
      </c>
    </row>
    <row r="28" spans="1:17" x14ac:dyDescent="0.25">
      <c r="A28" s="124">
        <v>1</v>
      </c>
      <c r="B28" s="122">
        <v>2</v>
      </c>
      <c r="C28" s="122">
        <v>3</v>
      </c>
      <c r="D28" s="440">
        <v>3</v>
      </c>
      <c r="E28" s="440"/>
      <c r="F28" s="460">
        <v>4</v>
      </c>
      <c r="G28" s="460"/>
      <c r="H28" s="123">
        <v>5</v>
      </c>
      <c r="I28" s="123">
        <v>6</v>
      </c>
      <c r="J28" s="125" t="s">
        <v>103</v>
      </c>
    </row>
    <row r="29" spans="1:17" ht="48" customHeight="1" thickBot="1" x14ac:dyDescent="0.3">
      <c r="A29" s="120">
        <v>1</v>
      </c>
      <c r="B29" s="130" t="s">
        <v>111</v>
      </c>
      <c r="C29" s="150" t="s">
        <v>129</v>
      </c>
      <c r="D29" s="436" t="s">
        <v>96</v>
      </c>
      <c r="E29" s="436"/>
      <c r="F29" s="437">
        <f>SUM(D16)</f>
        <v>196405.47096666216</v>
      </c>
      <c r="G29" s="437"/>
      <c r="H29" s="79">
        <f>SUM(J23)</f>
        <v>1</v>
      </c>
      <c r="I29" s="79">
        <f>SUM(M16)</f>
        <v>1</v>
      </c>
      <c r="J29" s="65">
        <f>F29*H29*I29</f>
        <v>196405.47096666216</v>
      </c>
      <c r="K29" s="26"/>
      <c r="P29" s="178"/>
      <c r="Q29" s="178"/>
    </row>
    <row r="31" spans="1:17" ht="15" customHeight="1" x14ac:dyDescent="0.25"/>
    <row r="32" spans="1:17" x14ac:dyDescent="0.25">
      <c r="G32" s="360" t="s">
        <v>110</v>
      </c>
      <c r="H32" s="360"/>
      <c r="I32" s="360"/>
      <c r="J32" s="231">
        <f>J29*'Инструм исполн.'!B17</f>
        <v>7070596.9547998384</v>
      </c>
    </row>
    <row r="34" spans="6:22" ht="31.5" x14ac:dyDescent="0.25">
      <c r="F34" s="360" t="s">
        <v>151</v>
      </c>
      <c r="G34" s="360"/>
      <c r="H34" s="360"/>
      <c r="I34" s="360"/>
      <c r="J34" s="360"/>
      <c r="O34" s="180">
        <v>1</v>
      </c>
      <c r="P34" s="257" t="s">
        <v>139</v>
      </c>
      <c r="Q34" s="180">
        <v>75200</v>
      </c>
    </row>
    <row r="35" spans="6:22" ht="31.5" customHeight="1" x14ac:dyDescent="0.25">
      <c r="F35" s="205">
        <v>1</v>
      </c>
      <c r="G35" s="433" t="s">
        <v>107</v>
      </c>
      <c r="H35" s="433"/>
      <c r="I35" s="433"/>
      <c r="J35" s="206">
        <f>SUM(Кор.коэф.!J32)</f>
        <v>2569223.0447998368</v>
      </c>
      <c r="O35" s="180">
        <v>2</v>
      </c>
      <c r="P35" s="257" t="s">
        <v>182</v>
      </c>
      <c r="Q35" s="180">
        <v>14616</v>
      </c>
    </row>
    <row r="36" spans="6:22" ht="31.5" customHeight="1" x14ac:dyDescent="0.25">
      <c r="F36" s="205">
        <v>2</v>
      </c>
      <c r="G36" s="433" t="s">
        <v>108</v>
      </c>
      <c r="H36" s="433"/>
      <c r="I36" s="433"/>
      <c r="J36" s="206">
        <f>SUM('Кор. коэф.'!J32)</f>
        <v>4599780.1157998368</v>
      </c>
      <c r="O36" s="180">
        <v>3</v>
      </c>
      <c r="P36" s="257" t="s">
        <v>138</v>
      </c>
      <c r="Q36" s="180">
        <v>284750</v>
      </c>
    </row>
    <row r="37" spans="6:22" x14ac:dyDescent="0.25">
      <c r="F37" s="205">
        <v>3</v>
      </c>
      <c r="G37" s="433" t="s">
        <v>109</v>
      </c>
      <c r="H37" s="433"/>
      <c r="I37" s="433"/>
      <c r="J37" s="206">
        <f>SUM('Кор. коэфф.'!J32)</f>
        <v>4443431.4545998368</v>
      </c>
      <c r="L37" s="240"/>
      <c r="O37" s="260"/>
      <c r="P37" s="258"/>
      <c r="Q37" s="50">
        <f>SUM(Q34:Q36)</f>
        <v>374566</v>
      </c>
    </row>
    <row r="38" spans="6:22" ht="15.75" customHeight="1" x14ac:dyDescent="0.25">
      <c r="F38" s="205">
        <v>4</v>
      </c>
      <c r="G38" s="433" t="s">
        <v>111</v>
      </c>
      <c r="H38" s="433"/>
      <c r="I38" s="433"/>
      <c r="J38" s="206">
        <f>J29*'Инструм исполн.'!B17</f>
        <v>7070596.9547998384</v>
      </c>
      <c r="O38" s="260"/>
      <c r="P38" s="258"/>
      <c r="Q38" s="261"/>
    </row>
    <row r="39" spans="6:22" ht="15.75" customHeight="1" x14ac:dyDescent="0.25">
      <c r="F39" s="205">
        <v>5</v>
      </c>
      <c r="G39" s="433" t="s">
        <v>202</v>
      </c>
      <c r="H39" s="475"/>
      <c r="I39" s="475"/>
      <c r="J39" s="206">
        <f>'Кор. коэфф. '!J32</f>
        <v>2881355.9315998373</v>
      </c>
      <c r="O39" s="260"/>
      <c r="P39" s="258"/>
      <c r="Q39" s="261"/>
    </row>
    <row r="40" spans="6:22" x14ac:dyDescent="0.25">
      <c r="F40" s="205"/>
      <c r="G40" s="474" t="s">
        <v>143</v>
      </c>
      <c r="H40" s="474"/>
      <c r="I40" s="474"/>
      <c r="J40" s="206">
        <f>SUM(J35:J39)</f>
        <v>21564387.501599185</v>
      </c>
    </row>
    <row r="41" spans="6:22" x14ac:dyDescent="0.25">
      <c r="F41" s="186"/>
      <c r="G41" s="186"/>
      <c r="H41" s="186"/>
      <c r="I41" s="186"/>
      <c r="J41" s="186"/>
      <c r="T41" s="240"/>
    </row>
    <row r="42" spans="6:22" x14ac:dyDescent="0.25">
      <c r="F42" s="186"/>
      <c r="G42" s="186"/>
      <c r="H42" s="186"/>
      <c r="I42" s="186"/>
      <c r="J42" s="186"/>
      <c r="T42" s="334"/>
    </row>
    <row r="43" spans="6:22" ht="46.5" customHeight="1" x14ac:dyDescent="0.25">
      <c r="F43" s="186"/>
      <c r="G43" s="433" t="s">
        <v>144</v>
      </c>
      <c r="H43" s="433"/>
      <c r="I43" s="433"/>
      <c r="J43" s="222">
        <f>Q34</f>
        <v>75200</v>
      </c>
    </row>
    <row r="44" spans="6:22" ht="33" customHeight="1" x14ac:dyDescent="0.25">
      <c r="F44" s="186"/>
      <c r="G44" s="433" t="s">
        <v>145</v>
      </c>
      <c r="H44" s="433"/>
      <c r="I44" s="433"/>
      <c r="J44" s="222">
        <f>SUM(J46:J47)</f>
        <v>299366</v>
      </c>
      <c r="O44" s="259">
        <v>1</v>
      </c>
      <c r="P44" s="109" t="s">
        <v>48</v>
      </c>
      <c r="Q44" s="17">
        <f>'Теория музыки'!L75+Муз.иск.эстрады!L75+Хор.дирижир!L74+'Инструм исполн.'!L77+'Сольное и хор.нар.пение'!L74</f>
        <v>131544</v>
      </c>
      <c r="R44" s="220">
        <v>146160</v>
      </c>
      <c r="S44" s="300">
        <f>Q44/R44</f>
        <v>0.9</v>
      </c>
    </row>
    <row r="45" spans="6:22" ht="15" customHeight="1" x14ac:dyDescent="0.25">
      <c r="F45" s="186"/>
      <c r="G45" s="469"/>
      <c r="H45" s="469"/>
      <c r="I45" s="469"/>
      <c r="J45" s="223"/>
      <c r="O45" s="259">
        <v>2</v>
      </c>
      <c r="P45" s="109" t="s">
        <v>49</v>
      </c>
      <c r="Q45" s="17">
        <f>'Теория музыки'!L76+Муз.иск.эстрады!L76+Хор.дирижир!L75+'Инструм исполн.'!L78+'Сольное и хор.нар.пение'!L75</f>
        <v>284749.99999918498</v>
      </c>
      <c r="R45" s="220">
        <v>569500</v>
      </c>
      <c r="S45" s="300">
        <f t="shared" ref="S45" si="0">Q45/R45</f>
        <v>0.49999999999856887</v>
      </c>
      <c r="V45" s="200"/>
    </row>
    <row r="46" spans="6:22" ht="23.25" customHeight="1" x14ac:dyDescent="0.25">
      <c r="F46" s="186"/>
      <c r="G46" s="469" t="s">
        <v>49</v>
      </c>
      <c r="H46" s="469"/>
      <c r="I46" s="469"/>
      <c r="J46" s="223">
        <f>Q36</f>
        <v>284750</v>
      </c>
      <c r="K46" s="467" t="s">
        <v>152</v>
      </c>
      <c r="L46" s="467"/>
      <c r="M46" s="199">
        <f>M49/J49</f>
        <v>0.95048289329206159</v>
      </c>
      <c r="O46" s="259">
        <v>3</v>
      </c>
      <c r="P46" s="204" t="s">
        <v>44</v>
      </c>
      <c r="Q46" s="17">
        <f>'Теория музыки'!L77+Муз.иск.эстрады!L77+Хор.дирижир!L76+'Инструм исполн.'!L79+'Сольное и хор.нар.пение'!L76</f>
        <v>10696.5</v>
      </c>
      <c r="R46" s="220"/>
      <c r="T46" s="299"/>
    </row>
    <row r="47" spans="6:22" ht="18.75" customHeight="1" x14ac:dyDescent="0.25">
      <c r="F47" s="186"/>
      <c r="G47" s="469" t="s">
        <v>190</v>
      </c>
      <c r="H47" s="471"/>
      <c r="I47" s="471"/>
      <c r="J47" s="223">
        <f>Q35</f>
        <v>14616</v>
      </c>
      <c r="K47" s="242"/>
      <c r="L47" s="242"/>
      <c r="M47" s="239"/>
      <c r="O47" s="259">
        <v>4</v>
      </c>
      <c r="P47" s="204" t="s">
        <v>45</v>
      </c>
      <c r="Q47" s="17">
        <f>'Теория музыки'!L78+Муз.иск.эстрады!L78+Хор.дирижир!L77+'Инструм исполн.'!L80+'Сольное и хор.нар.пение'!L77</f>
        <v>8453.4989999999998</v>
      </c>
      <c r="R47" s="220">
        <v>19150</v>
      </c>
    </row>
    <row r="48" spans="6:22" x14ac:dyDescent="0.25">
      <c r="F48" s="186"/>
      <c r="G48" s="470"/>
      <c r="H48" s="470"/>
      <c r="I48" s="470"/>
      <c r="J48" s="186"/>
      <c r="O48" s="103">
        <v>5</v>
      </c>
      <c r="P48" s="204" t="s">
        <v>192</v>
      </c>
      <c r="Q48" s="17">
        <v>0</v>
      </c>
      <c r="R48" s="240">
        <v>0</v>
      </c>
      <c r="S48" s="46"/>
    </row>
    <row r="49" spans="4:18" ht="36.75" customHeight="1" x14ac:dyDescent="0.25">
      <c r="F49" s="186"/>
      <c r="G49" s="433" t="s">
        <v>146</v>
      </c>
      <c r="H49" s="433"/>
      <c r="I49" s="433"/>
      <c r="J49" s="206">
        <f>J40+J43+J44</f>
        <v>21938953.501599185</v>
      </c>
      <c r="K49" s="468" t="s">
        <v>153</v>
      </c>
      <c r="L49" s="468"/>
      <c r="M49" s="91">
        <v>20852600</v>
      </c>
      <c r="Q49" s="305">
        <f>SUM(Q44:Q48)</f>
        <v>435443.99899918499</v>
      </c>
      <c r="R49" s="305">
        <f>SUM(R44:R48)</f>
        <v>734810</v>
      </c>
    </row>
    <row r="50" spans="4:18" x14ac:dyDescent="0.25">
      <c r="M50" s="1" t="s">
        <v>195</v>
      </c>
    </row>
    <row r="51" spans="4:18" x14ac:dyDescent="0.25">
      <c r="L51" s="298"/>
    </row>
    <row r="52" spans="4:18" x14ac:dyDescent="0.25">
      <c r="J52" s="262"/>
      <c r="L52" s="227"/>
    </row>
    <row r="60" spans="4:18" x14ac:dyDescent="0.25">
      <c r="L60" s="182"/>
      <c r="M60" s="200"/>
    </row>
    <row r="62" spans="4:18" x14ac:dyDescent="0.25">
      <c r="D62" s="108"/>
      <c r="E62" s="108"/>
      <c r="F62" s="318">
        <v>1</v>
      </c>
      <c r="G62" s="473" t="s">
        <v>107</v>
      </c>
      <c r="H62" s="473"/>
      <c r="I62" s="473"/>
      <c r="J62" s="319">
        <f>SUM(J63:J64)</f>
        <v>2296675.5749999997</v>
      </c>
      <c r="K62" s="108"/>
      <c r="L62" s="108"/>
      <c r="M62" s="108"/>
    </row>
    <row r="63" spans="4:18" x14ac:dyDescent="0.25">
      <c r="D63" s="108"/>
      <c r="E63" s="108"/>
      <c r="F63" s="318"/>
      <c r="G63" s="472" t="s">
        <v>177</v>
      </c>
      <c r="H63" s="472"/>
      <c r="I63" s="472"/>
      <c r="J63" s="203">
        <f>'Теория музыки'!L29</f>
        <v>1093593.9750000001</v>
      </c>
      <c r="K63" s="108"/>
      <c r="L63" s="108"/>
      <c r="M63" s="108"/>
    </row>
    <row r="64" spans="4:18" x14ac:dyDescent="0.25">
      <c r="D64" s="108"/>
      <c r="E64" s="108"/>
      <c r="F64" s="318"/>
      <c r="G64" s="472" t="s">
        <v>178</v>
      </c>
      <c r="H64" s="472"/>
      <c r="I64" s="472"/>
      <c r="J64" s="203">
        <f>'Теория музыки'!L142</f>
        <v>1203081.5999999996</v>
      </c>
      <c r="K64" s="108"/>
      <c r="L64" s="108"/>
      <c r="M64" s="108"/>
    </row>
    <row r="65" spans="4:13" x14ac:dyDescent="0.25">
      <c r="D65" s="108"/>
      <c r="E65" s="108"/>
      <c r="F65" s="318">
        <v>2</v>
      </c>
      <c r="G65" s="473" t="s">
        <v>108</v>
      </c>
      <c r="H65" s="473"/>
      <c r="I65" s="473"/>
      <c r="J65" s="319">
        <f>SUM(J66:J67)</f>
        <v>4327232.6459999997</v>
      </c>
      <c r="K65" s="108"/>
      <c r="L65" s="108"/>
      <c r="M65" s="108"/>
    </row>
    <row r="66" spans="4:13" x14ac:dyDescent="0.25">
      <c r="D66" s="108"/>
      <c r="E66" s="108"/>
      <c r="F66" s="318"/>
      <c r="G66" s="472" t="s">
        <v>177</v>
      </c>
      <c r="H66" s="472"/>
      <c r="I66" s="472"/>
      <c r="J66" s="203">
        <f>Муз.иск.эстрады!L29</f>
        <v>3124151.0460000001</v>
      </c>
      <c r="K66" s="108"/>
      <c r="L66" s="108"/>
      <c r="M66" s="108"/>
    </row>
    <row r="67" spans="4:13" x14ac:dyDescent="0.25">
      <c r="D67" s="108"/>
      <c r="E67" s="108"/>
      <c r="F67" s="318"/>
      <c r="G67" s="472" t="s">
        <v>178</v>
      </c>
      <c r="H67" s="472"/>
      <c r="I67" s="472"/>
      <c r="J67" s="203">
        <f>Муз.иск.эстрады!L148</f>
        <v>1203081.5999999996</v>
      </c>
      <c r="K67" s="108"/>
      <c r="L67" s="108"/>
      <c r="M67" s="108"/>
    </row>
    <row r="68" spans="4:13" x14ac:dyDescent="0.25">
      <c r="D68" s="108"/>
      <c r="E68" s="108"/>
      <c r="F68" s="318">
        <v>3</v>
      </c>
      <c r="G68" s="473" t="s">
        <v>109</v>
      </c>
      <c r="H68" s="473"/>
      <c r="I68" s="473"/>
      <c r="J68" s="319">
        <f>SUM(J69:J70)</f>
        <v>4170883.9847999997</v>
      </c>
      <c r="K68" s="108"/>
      <c r="L68" s="108"/>
      <c r="M68" s="108"/>
    </row>
    <row r="69" spans="4:13" x14ac:dyDescent="0.25">
      <c r="D69" s="108"/>
      <c r="E69" s="108"/>
      <c r="F69" s="318"/>
      <c r="G69" s="472" t="s">
        <v>177</v>
      </c>
      <c r="H69" s="472"/>
      <c r="I69" s="472"/>
      <c r="J69" s="203">
        <f>Хор.дирижир!L29</f>
        <v>2967802.3848000001</v>
      </c>
      <c r="K69" s="108"/>
      <c r="L69" s="108"/>
      <c r="M69" s="108"/>
    </row>
    <row r="70" spans="4:13" x14ac:dyDescent="0.25">
      <c r="D70" s="108"/>
      <c r="E70" s="108"/>
      <c r="F70" s="318"/>
      <c r="G70" s="472" t="s">
        <v>178</v>
      </c>
      <c r="H70" s="472"/>
      <c r="I70" s="472"/>
      <c r="J70" s="203">
        <f>Хор.дирижир!L139</f>
        <v>1203081.5999999996</v>
      </c>
      <c r="K70" s="108"/>
      <c r="L70" s="108"/>
      <c r="M70" s="108"/>
    </row>
    <row r="71" spans="4:13" x14ac:dyDescent="0.25">
      <c r="D71" s="108"/>
      <c r="E71" s="108"/>
      <c r="F71" s="318">
        <v>4</v>
      </c>
      <c r="G71" s="473" t="s">
        <v>202</v>
      </c>
      <c r="H71" s="475"/>
      <c r="I71" s="349"/>
      <c r="J71" s="319">
        <f>SUM(J72:J73)</f>
        <v>2608808.4617999997</v>
      </c>
      <c r="K71" s="108"/>
      <c r="L71" s="108"/>
      <c r="M71" s="108"/>
    </row>
    <row r="72" spans="4:13" x14ac:dyDescent="0.25">
      <c r="D72" s="108"/>
      <c r="E72" s="108"/>
      <c r="F72" s="318"/>
      <c r="G72" s="472" t="s">
        <v>177</v>
      </c>
      <c r="H72" s="472"/>
      <c r="I72" s="472"/>
      <c r="J72" s="203">
        <f>'Сольное и хор.нар.пение'!L29</f>
        <v>1405726.8618000001</v>
      </c>
      <c r="K72" s="108"/>
      <c r="L72" s="108"/>
      <c r="M72" s="108"/>
    </row>
    <row r="73" spans="4:13" x14ac:dyDescent="0.25">
      <c r="D73" s="108"/>
      <c r="E73" s="108"/>
      <c r="F73" s="318"/>
      <c r="G73" s="472" t="s">
        <v>178</v>
      </c>
      <c r="H73" s="472"/>
      <c r="I73" s="472"/>
      <c r="J73" s="203">
        <f>'Сольное и хор.нар.пение'!L139</f>
        <v>1203081.5999999996</v>
      </c>
      <c r="K73" s="108"/>
      <c r="L73" s="108"/>
      <c r="M73" s="108"/>
    </row>
    <row r="74" spans="4:13" x14ac:dyDescent="0.25">
      <c r="D74" s="108"/>
      <c r="E74" s="108"/>
      <c r="F74" s="318">
        <v>4</v>
      </c>
      <c r="G74" s="473" t="s">
        <v>111</v>
      </c>
      <c r="H74" s="473"/>
      <c r="I74" s="473"/>
      <c r="J74" s="319">
        <f>SUM(J75:J76)</f>
        <v>6798049.4849999994</v>
      </c>
      <c r="K74" s="108"/>
      <c r="L74" s="108"/>
      <c r="M74" s="108"/>
    </row>
    <row r="75" spans="4:13" x14ac:dyDescent="0.25">
      <c r="D75" s="108"/>
      <c r="E75" s="108"/>
      <c r="F75" s="108"/>
      <c r="G75" s="472" t="s">
        <v>177</v>
      </c>
      <c r="H75" s="472"/>
      <c r="I75" s="472"/>
      <c r="J75" s="203">
        <f>'Инструм исполн.'!L29</f>
        <v>5594967.8849999998</v>
      </c>
      <c r="K75" s="108"/>
      <c r="L75" s="108"/>
      <c r="M75" s="108"/>
    </row>
    <row r="76" spans="4:13" x14ac:dyDescent="0.25">
      <c r="D76" s="108"/>
      <c r="E76" s="108"/>
      <c r="F76" s="108"/>
      <c r="G76" s="472" t="s">
        <v>178</v>
      </c>
      <c r="H76" s="472"/>
      <c r="I76" s="472"/>
      <c r="J76" s="203">
        <f>'Инструм исполн.'!L142</f>
        <v>1203081.5999999996</v>
      </c>
      <c r="K76" s="108" t="s">
        <v>198</v>
      </c>
      <c r="L76" s="108"/>
      <c r="M76" s="108"/>
    </row>
    <row r="77" spans="4:13" x14ac:dyDescent="0.25">
      <c r="D77" s="108"/>
      <c r="E77" s="108"/>
      <c r="F77" s="108"/>
      <c r="G77" s="472" t="s">
        <v>176</v>
      </c>
      <c r="H77" s="472"/>
      <c r="I77" s="472"/>
      <c r="J77" s="319">
        <f>J74+J68+J65+J62+J71</f>
        <v>20201650.152599998</v>
      </c>
      <c r="K77" s="320">
        <f>SUM(K78:K79)</f>
        <v>19551000</v>
      </c>
      <c r="L77" s="320"/>
      <c r="M77" s="108"/>
    </row>
    <row r="78" spans="4:13" x14ac:dyDescent="0.25">
      <c r="D78" s="108"/>
      <c r="E78" s="203"/>
      <c r="F78" s="108"/>
      <c r="G78" s="472" t="s">
        <v>177</v>
      </c>
      <c r="H78" s="472"/>
      <c r="I78" s="472"/>
      <c r="J78" s="203">
        <f>J63+J66+J69+J75+J72</f>
        <v>14186242.1526</v>
      </c>
      <c r="K78" s="325">
        <v>13535592</v>
      </c>
      <c r="L78" s="203">
        <f>K78-J78</f>
        <v>-650650.15259999968</v>
      </c>
      <c r="M78" s="108"/>
    </row>
    <row r="79" spans="4:13" x14ac:dyDescent="0.25">
      <c r="D79" s="108"/>
      <c r="E79" s="203"/>
      <c r="F79" s="108"/>
      <c r="G79" s="472" t="s">
        <v>178</v>
      </c>
      <c r="H79" s="472"/>
      <c r="I79" s="472"/>
      <c r="J79" s="203">
        <f>J64+J67+J70+J76+J73</f>
        <v>6015407.9999999981</v>
      </c>
      <c r="K79" s="325">
        <v>6015408</v>
      </c>
      <c r="L79" s="203">
        <f>K79-J79</f>
        <v>0</v>
      </c>
      <c r="M79" s="108"/>
    </row>
    <row r="80" spans="4:13" x14ac:dyDescent="0.25">
      <c r="D80" s="108"/>
      <c r="E80" s="108"/>
      <c r="F80" s="321"/>
      <c r="G80" s="108"/>
      <c r="H80" s="108"/>
      <c r="I80" s="108"/>
      <c r="J80" s="108"/>
      <c r="K80" s="108"/>
      <c r="L80" s="108"/>
      <c r="M80" s="108"/>
    </row>
    <row r="81" spans="4:13" x14ac:dyDescent="0.25">
      <c r="D81" s="108"/>
      <c r="E81" s="108"/>
      <c r="F81" s="108"/>
      <c r="G81" s="108"/>
      <c r="H81" s="108"/>
      <c r="I81" s="108"/>
      <c r="J81" s="108"/>
      <c r="K81" s="108"/>
      <c r="L81" s="108"/>
      <c r="M81" s="108"/>
    </row>
    <row r="82" spans="4:13" x14ac:dyDescent="0.25">
      <c r="D82" s="108"/>
      <c r="E82" s="108"/>
      <c r="F82" s="108"/>
      <c r="G82" s="108"/>
      <c r="H82" s="108"/>
      <c r="I82" s="108" t="s">
        <v>175</v>
      </c>
      <c r="J82" s="323">
        <f>'Теория музыки'!L153+Муз.иск.эстрады!L159+Хор.дирижир!L150+'Инструм исполн.'!L153+'Сольное и хор.нар.пение'!L150</f>
        <v>479290</v>
      </c>
      <c r="K82" s="322">
        <v>479290</v>
      </c>
      <c r="L82" s="203"/>
      <c r="M82" s="108"/>
    </row>
    <row r="83" spans="4:13" hidden="1" x14ac:dyDescent="0.25">
      <c r="D83" s="108"/>
      <c r="E83" s="108"/>
      <c r="F83" s="108"/>
      <c r="G83" s="108"/>
      <c r="H83" s="108"/>
      <c r="I83" s="108" t="s">
        <v>173</v>
      </c>
      <c r="J83" s="323">
        <f>'Теория музыки'!L111+Муз.иск.эстрады!L115+Хор.дирижир!L108+'Инструм исполн.'!L111+'Сольное и хор.нар.пение'!L108</f>
        <v>0</v>
      </c>
      <c r="K83" s="350"/>
      <c r="L83" s="108"/>
      <c r="M83" s="108"/>
    </row>
    <row r="84" spans="4:13" x14ac:dyDescent="0.25">
      <c r="D84" s="108"/>
      <c r="E84" s="108"/>
      <c r="F84" s="108"/>
      <c r="G84" s="108"/>
      <c r="H84" s="108"/>
      <c r="I84" s="108" t="s">
        <v>172</v>
      </c>
      <c r="J84" s="323">
        <f>'Теория музыки'!L76+Муз.иск.эстрады!L76+Хор.дирижир!L75+'Инструм исполн.'!L78+'Сольное и хор.нар.пение'!L75</f>
        <v>284749.99999918498</v>
      </c>
      <c r="K84" s="203">
        <v>569500</v>
      </c>
      <c r="L84" s="108"/>
      <c r="M84" s="203"/>
    </row>
    <row r="85" spans="4:13" x14ac:dyDescent="0.25">
      <c r="D85" s="108"/>
      <c r="E85" s="108"/>
      <c r="F85" s="108"/>
      <c r="G85" s="108"/>
      <c r="H85" s="108"/>
      <c r="I85" s="108" t="s">
        <v>183</v>
      </c>
      <c r="J85" s="323">
        <f>'Теория музыки'!L75+Муз.иск.эстрады!L75+Хор.дирижир!L74+'Инструм исполн.'!L77+'Сольное и хор.нар.пение'!L74</f>
        <v>131544</v>
      </c>
      <c r="K85" s="203">
        <v>146160</v>
      </c>
      <c r="L85" s="312"/>
      <c r="M85" s="312"/>
    </row>
    <row r="86" spans="4:13" x14ac:dyDescent="0.25">
      <c r="D86" s="108"/>
      <c r="E86" s="108"/>
      <c r="F86" s="108"/>
      <c r="G86" s="108"/>
      <c r="H86" s="108"/>
      <c r="I86" s="108" t="s">
        <v>184</v>
      </c>
      <c r="J86" s="323">
        <f>'Теория музыки'!K78+Муз.иск.эстрады!K77+Хор.дирижир!K76+'Инструм исполн.'!K79+'Сольное и хор.нар.пение'!K76</f>
        <v>19149.999</v>
      </c>
      <c r="K86" s="203">
        <v>19150</v>
      </c>
      <c r="L86" s="312"/>
      <c r="M86" s="310"/>
    </row>
    <row r="87" spans="4:13" hidden="1" x14ac:dyDescent="0.25">
      <c r="D87" s="108"/>
      <c r="E87" s="108"/>
      <c r="F87" s="108"/>
      <c r="G87" s="108"/>
      <c r="H87" s="108"/>
      <c r="I87" s="108" t="s">
        <v>193</v>
      </c>
      <c r="J87" s="323">
        <f>'Теория музыки'!K79+Муз.иск.эстрады!K78+Хор.дирижир!K77+'Инструм исполн.'!K80+'Сольное и хор.нар.пение'!K77</f>
        <v>0</v>
      </c>
      <c r="K87" s="203"/>
      <c r="L87" s="312"/>
      <c r="M87" s="310"/>
    </row>
    <row r="88" spans="4:13" hidden="1" x14ac:dyDescent="0.25">
      <c r="D88" s="108"/>
      <c r="E88" s="108"/>
      <c r="F88" s="108"/>
      <c r="G88" s="108"/>
      <c r="H88" s="108"/>
      <c r="I88" s="108" t="s">
        <v>174</v>
      </c>
      <c r="J88" s="323">
        <f>'Теория музыки'!K80+Муз.иск.эстрады!K79+Хор.дирижир!K78+'Инструм исполн.'!K81+'Сольное и хор.нар.пение'!K78</f>
        <v>0</v>
      </c>
      <c r="K88" s="203"/>
      <c r="L88" s="312"/>
      <c r="M88" s="303"/>
    </row>
    <row r="89" spans="4:13" x14ac:dyDescent="0.25">
      <c r="D89" s="108"/>
      <c r="E89" s="108"/>
      <c r="F89" s="108"/>
      <c r="G89" s="108"/>
      <c r="H89" s="108"/>
      <c r="I89" s="108" t="s">
        <v>193</v>
      </c>
      <c r="J89" s="323">
        <f>'Теория музыки'!L79+Муз.иск.эстрады!L79+Хор.дирижир!L78+'Сольное и хор.нар.пение'!L78+'Инструм исполн.'!L81</f>
        <v>12300</v>
      </c>
      <c r="K89" s="108">
        <v>12300</v>
      </c>
      <c r="L89" s="307"/>
      <c r="M89" s="310"/>
    </row>
    <row r="90" spans="4:13" x14ac:dyDescent="0.25">
      <c r="D90" s="108"/>
      <c r="E90" s="108"/>
      <c r="F90" s="108"/>
      <c r="G90" s="108"/>
      <c r="H90" s="108"/>
      <c r="I90" s="108"/>
      <c r="J90" s="108"/>
      <c r="K90" s="321"/>
      <c r="L90" s="310"/>
      <c r="M90" s="310"/>
    </row>
    <row r="91" spans="4:13" x14ac:dyDescent="0.25">
      <c r="D91" s="108"/>
      <c r="E91" s="108"/>
      <c r="F91" s="108"/>
      <c r="G91" s="108"/>
      <c r="H91" s="108"/>
      <c r="I91" s="108"/>
      <c r="J91" s="203"/>
      <c r="K91" s="203"/>
      <c r="L91" s="203"/>
      <c r="M91" s="108"/>
    </row>
    <row r="92" spans="4:13" x14ac:dyDescent="0.25">
      <c r="D92" s="108"/>
      <c r="E92" s="108"/>
      <c r="F92" s="108"/>
      <c r="G92" s="108"/>
      <c r="H92" s="108"/>
      <c r="I92" s="108"/>
      <c r="J92" s="203">
        <f>J89+J86+J85+J84+J82+K77+J90</f>
        <v>20478033.998999186</v>
      </c>
      <c r="K92" s="108"/>
      <c r="L92" s="108"/>
      <c r="M92" s="108"/>
    </row>
    <row r="93" spans="4:13" x14ac:dyDescent="0.25">
      <c r="D93" s="108"/>
      <c r="E93" s="108"/>
      <c r="F93" s="108"/>
      <c r="G93" s="108"/>
      <c r="H93" s="108"/>
      <c r="I93" s="108"/>
      <c r="J93" s="108"/>
      <c r="K93" s="203"/>
      <c r="L93" s="317"/>
      <c r="M93" s="108"/>
    </row>
    <row r="94" spans="4:13" x14ac:dyDescent="0.25">
      <c r="L94" s="304"/>
    </row>
  </sheetData>
  <mergeCells count="59">
    <mergeCell ref="G32:I32"/>
    <mergeCell ref="G75:I75"/>
    <mergeCell ref="G76:I76"/>
    <mergeCell ref="G77:I77"/>
    <mergeCell ref="G78:I78"/>
    <mergeCell ref="F34:J34"/>
    <mergeCell ref="G35:I35"/>
    <mergeCell ref="G36:I36"/>
    <mergeCell ref="G37:I37"/>
    <mergeCell ref="G38:I38"/>
    <mergeCell ref="G40:I40"/>
    <mergeCell ref="G43:I43"/>
    <mergeCell ref="G44:I44"/>
    <mergeCell ref="G45:I45"/>
    <mergeCell ref="G39:I39"/>
    <mergeCell ref="G71:H71"/>
    <mergeCell ref="G79:I79"/>
    <mergeCell ref="G62:I62"/>
    <mergeCell ref="G65:I65"/>
    <mergeCell ref="G68:I68"/>
    <mergeCell ref="G74:I74"/>
    <mergeCell ref="G63:I63"/>
    <mergeCell ref="G64:I64"/>
    <mergeCell ref="G66:I66"/>
    <mergeCell ref="G67:I67"/>
    <mergeCell ref="G69:I69"/>
    <mergeCell ref="G70:I70"/>
    <mergeCell ref="G72:I72"/>
    <mergeCell ref="G73:I73"/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9:M19"/>
    <mergeCell ref="D27:E27"/>
    <mergeCell ref="F27:G27"/>
    <mergeCell ref="D28:E28"/>
    <mergeCell ref="F28:G28"/>
    <mergeCell ref="D29:E29"/>
    <mergeCell ref="F29:G29"/>
    <mergeCell ref="K46:L46"/>
    <mergeCell ref="K49:L49"/>
    <mergeCell ref="G46:I46"/>
    <mergeCell ref="G48:I48"/>
    <mergeCell ref="G49:I49"/>
    <mergeCell ref="G47:I4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4</xdr:col>
                <xdr:colOff>209550</xdr:colOff>
                <xdr:row>13</xdr:row>
                <xdr:rowOff>733425</xdr:rowOff>
              </from>
              <to>
                <xdr:col>4</xdr:col>
                <xdr:colOff>495300</xdr:colOff>
                <xdr:row>13</xdr:row>
                <xdr:rowOff>971550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autoPict="0" r:id="rId7">
            <anchor moveWithCells="1" sizeWithCells="1">
              <from>
                <xdr:col>5</xdr:col>
                <xdr:colOff>171450</xdr:colOff>
                <xdr:row>13</xdr:row>
                <xdr:rowOff>733425</xdr:rowOff>
              </from>
              <to>
                <xdr:col>5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19" r:id="rId8">
          <objectPr defaultSize="0" autoPict="0" r:id="rId9">
            <anchor moveWithCells="1" sizeWithCells="1">
              <from>
                <xdr:col>6</xdr:col>
                <xdr:colOff>228600</xdr:colOff>
                <xdr:row>13</xdr:row>
                <xdr:rowOff>733425</xdr:rowOff>
              </from>
              <to>
                <xdr:col>6</xdr:col>
                <xdr:colOff>609600</xdr:colOff>
                <xdr:row>13</xdr:row>
                <xdr:rowOff>971550</xdr:rowOff>
              </to>
            </anchor>
          </objectPr>
        </oleObject>
      </mc:Choice>
      <mc:Fallback>
        <oleObject progId="Equation.3" shapeId="9219" r:id="rId8"/>
      </mc:Fallback>
    </mc:AlternateContent>
    <mc:AlternateContent xmlns:mc="http://schemas.openxmlformats.org/markup-compatibility/2006">
      <mc:Choice Requires="x14">
        <oleObject progId="Equation.3" shapeId="9220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733425</xdr:rowOff>
              </from>
              <to>
                <xdr:col>3</xdr:col>
                <xdr:colOff>438150</xdr:colOff>
                <xdr:row>13</xdr:row>
                <xdr:rowOff>962025</xdr:rowOff>
              </to>
            </anchor>
          </objectPr>
        </oleObject>
      </mc:Choice>
      <mc:Fallback>
        <oleObject progId="Equation.3" shapeId="9220" r:id="rId10"/>
      </mc:Fallback>
    </mc:AlternateContent>
    <mc:AlternateContent xmlns:mc="http://schemas.openxmlformats.org/markup-compatibility/2006">
      <mc:Choice Requires="x14">
        <oleObject progId="Equation.3" shapeId="922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9221" r:id="rId12"/>
      </mc:Fallback>
    </mc:AlternateContent>
    <mc:AlternateContent xmlns:mc="http://schemas.openxmlformats.org/markup-compatibility/2006">
      <mc:Choice Requires="x14">
        <oleObject progId="Equation.3" shapeId="922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9222" r:id="rId14"/>
      </mc:Fallback>
    </mc:AlternateContent>
    <mc:AlternateContent xmlns:mc="http://schemas.openxmlformats.org/markup-compatibility/2006">
      <mc:Choice Requires="x14">
        <oleObject progId="Equation.3" shapeId="922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47625</xdr:rowOff>
              </from>
              <to>
                <xdr:col>2</xdr:col>
                <xdr:colOff>819150</xdr:colOff>
                <xdr:row>3</xdr:row>
                <xdr:rowOff>0</xdr:rowOff>
              </to>
            </anchor>
          </objectPr>
        </oleObject>
      </mc:Choice>
      <mc:Fallback>
        <oleObject progId="Equation.3" shapeId="9223" r:id="rId16"/>
      </mc:Fallback>
    </mc:AlternateContent>
    <mc:AlternateContent xmlns:mc="http://schemas.openxmlformats.org/markup-compatibility/2006">
      <mc:Choice Requires="x14">
        <oleObject progId="Equation.3" shapeId="9225" r:id="rId18">
          <objectPr defaultSize="0" autoPict="0" r:id="rId11">
            <anchor moveWithCells="1" sizeWithCells="1">
              <from>
                <xdr:col>3</xdr:col>
                <xdr:colOff>514350</xdr:colOff>
                <xdr:row>5</xdr:row>
                <xdr:rowOff>114300</xdr:rowOff>
              </from>
              <to>
                <xdr:col>3</xdr:col>
                <xdr:colOff>819150</xdr:colOff>
                <xdr:row>5</xdr:row>
                <xdr:rowOff>295275</xdr:rowOff>
              </to>
            </anchor>
          </objectPr>
        </oleObject>
      </mc:Choice>
      <mc:Fallback>
        <oleObject progId="Equation.3" shapeId="9225" r:id="rId1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Теория музыки</vt:lpstr>
      <vt:lpstr>Кор.коэф.</vt:lpstr>
      <vt:lpstr>Муз.иск.эстрады</vt:lpstr>
      <vt:lpstr>Кор. коэф.</vt:lpstr>
      <vt:lpstr>Хор.дирижир</vt:lpstr>
      <vt:lpstr>Кор. коэфф.</vt:lpstr>
      <vt:lpstr>Сольное и хор.нар.пение</vt:lpstr>
      <vt:lpstr>Кор. коэфф. </vt:lpstr>
      <vt:lpstr>Инструм исполн.</vt:lpstr>
      <vt:lpstr>Корр. коэффц</vt:lpstr>
      <vt:lpstr>'Инструм исполн.'!Область_печати</vt:lpstr>
      <vt:lpstr>'Кор. коэф.'!Область_печати</vt:lpstr>
      <vt:lpstr>'Кор. коэфф.'!Область_печати</vt:lpstr>
      <vt:lpstr>'Кор. коэфф. '!Область_печати</vt:lpstr>
      <vt:lpstr>Кор.коэф.!Область_печати</vt:lpstr>
      <vt:lpstr>'Корр. коэффц'!Область_печати</vt:lpstr>
      <vt:lpstr>Муз.иск.эстрады!Область_печати</vt:lpstr>
      <vt:lpstr>'Сольное и хор.нар.пение'!Область_печати</vt:lpstr>
      <vt:lpstr>'Теория музыки'!Область_печати</vt:lpstr>
      <vt:lpstr>Хор.дирижир!Область_печати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User</cp:lastModifiedBy>
  <cp:lastPrinted>2022-01-20T07:55:39Z</cp:lastPrinted>
  <dcterms:created xsi:type="dcterms:W3CDTF">2015-11-17T09:44:49Z</dcterms:created>
  <dcterms:modified xsi:type="dcterms:W3CDTF">2022-01-20T07:58:06Z</dcterms:modified>
</cp:coreProperties>
</file>